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djustconsulting.sharepoint.com/sites/BUInkada/Gedeelde documenten/10 Projecten/Waerdenborch/Busvervoer 2025/5. NvI/"/>
    </mc:Choice>
  </mc:AlternateContent>
  <xr:revisionPtr revIDLastSave="4" documentId="8_{3374D8DA-C745-4E23-93A5-11A9996CB8AF}" xr6:coauthVersionLast="47" xr6:coauthVersionMax="47" xr10:uidLastSave="{298ED0A5-B2FD-4A4B-B979-A3FD84F66EDF}"/>
  <bookViews>
    <workbookView xWindow="-108" yWindow="-108" windowWidth="23256" windowHeight="13896" xr2:uid="{00000000-000D-0000-FFFF-FFFF00000000}"/>
  </bookViews>
  <sheets>
    <sheet name="Prijzenblad" sheetId="1" r:id="rId1"/>
    <sheet name="Toelichting Calculatieblad" sheetId="2" r:id="rId2"/>
  </sheets>
  <definedNames>
    <definedName name="_xlnm._FilterDatabase" localSheetId="0" hidden="1">Prijzenblad!$A$14:$BB$51</definedName>
    <definedName name="_xlnm.Print_Area" localSheetId="0">Prijzenblad!$A$1:$AL$69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56" i="1" l="1"/>
  <c r="L57" i="1" l="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15"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16" i="1"/>
  <c r="AB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15" i="1"/>
  <c r="X15" i="1"/>
  <c r="S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15" i="1"/>
  <c r="L15" i="1"/>
  <c r="L17" i="1"/>
  <c r="AA42" i="1"/>
  <c r="AF56" i="1"/>
  <c r="L40"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15" i="1"/>
  <c r="G41" i="1"/>
  <c r="G33" i="1"/>
  <c r="G50" i="1"/>
  <c r="G48" i="1"/>
  <c r="G38" i="1"/>
  <c r="G37" i="1"/>
  <c r="G36" i="1"/>
  <c r="G35" i="1"/>
  <c r="G31" i="1"/>
  <c r="G30" i="1"/>
  <c r="G29" i="1"/>
  <c r="G28" i="1"/>
  <c r="G27" i="1"/>
  <c r="G23" i="1"/>
  <c r="G22" i="1"/>
  <c r="G20" i="1"/>
  <c r="G19" i="1"/>
  <c r="G18" i="1"/>
  <c r="G17" i="1"/>
  <c r="AU27" i="1"/>
  <c r="AV27" i="1"/>
  <c r="AW27" i="1"/>
  <c r="AX27" i="1"/>
  <c r="AY27" i="1"/>
  <c r="AZ27" i="1"/>
  <c r="AK27" i="1"/>
  <c r="AL27" i="1"/>
  <c r="AM27" i="1"/>
  <c r="AN27" i="1"/>
  <c r="AO27" i="1"/>
  <c r="L27" i="1"/>
  <c r="O27" i="1"/>
  <c r="R27" i="1"/>
  <c r="U27" i="1"/>
  <c r="X27" i="1"/>
  <c r="AP27" i="1" s="1"/>
  <c r="AA27" i="1"/>
  <c r="AR27" i="1"/>
  <c r="AZ57" i="1"/>
  <c r="AZ56" i="1"/>
  <c r="AZ29" i="1"/>
  <c r="AZ30" i="1"/>
  <c r="AZ15" i="1"/>
  <c r="AZ16" i="1"/>
  <c r="AZ17" i="1"/>
  <c r="AZ18" i="1"/>
  <c r="AZ20" i="1"/>
  <c r="AZ23" i="1"/>
  <c r="AZ19" i="1"/>
  <c r="AZ31" i="1"/>
  <c r="AZ24" i="1"/>
  <c r="AZ25" i="1"/>
  <c r="AZ21" i="1"/>
  <c r="AZ22" i="1"/>
  <c r="AZ26" i="1"/>
  <c r="AZ28" i="1"/>
  <c r="AZ46" i="1"/>
  <c r="AZ47" i="1"/>
  <c r="AZ32" i="1"/>
  <c r="AZ33" i="1"/>
  <c r="AZ38" i="1"/>
  <c r="AZ35" i="1"/>
  <c r="AZ34" i="1"/>
  <c r="AZ36" i="1"/>
  <c r="AZ42" i="1"/>
  <c r="AZ37" i="1"/>
  <c r="AZ39" i="1"/>
  <c r="AZ40" i="1"/>
  <c r="AZ41" i="1"/>
  <c r="AZ43" i="1"/>
  <c r="AZ44" i="1"/>
  <c r="AZ45" i="1"/>
  <c r="AZ49" i="1"/>
  <c r="AZ48" i="1"/>
  <c r="AZ50" i="1"/>
  <c r="AP57" i="1"/>
  <c r="AP56" i="1"/>
  <c r="AD57" i="1"/>
  <c r="AA57" i="1"/>
  <c r="AA56" i="1"/>
  <c r="AA50" i="1"/>
  <c r="AA48" i="1"/>
  <c r="AA49" i="1"/>
  <c r="AA45" i="1"/>
  <c r="AA44" i="1"/>
  <c r="AA43" i="1"/>
  <c r="AA41" i="1"/>
  <c r="AA40" i="1"/>
  <c r="AA39" i="1"/>
  <c r="AA37" i="1"/>
  <c r="AA36" i="1"/>
  <c r="AA34" i="1"/>
  <c r="AA35" i="1"/>
  <c r="AA38" i="1"/>
  <c r="AA33" i="1"/>
  <c r="AA32" i="1"/>
  <c r="AA47" i="1"/>
  <c r="AA46" i="1"/>
  <c r="AA28" i="1"/>
  <c r="AA26" i="1"/>
  <c r="AA22" i="1"/>
  <c r="AA21" i="1"/>
  <c r="AA25" i="1"/>
  <c r="AA24" i="1"/>
  <c r="AA31" i="1"/>
  <c r="AA19" i="1"/>
  <c r="AA23" i="1"/>
  <c r="AA20" i="1"/>
  <c r="AA18" i="1"/>
  <c r="AA17" i="1"/>
  <c r="AA16" i="1"/>
  <c r="AA15" i="1"/>
  <c r="AA30" i="1"/>
  <c r="AA29" i="1"/>
  <c r="AF57" i="1"/>
  <c r="BA27" i="1" l="1"/>
  <c r="AH27" i="1" s="1"/>
  <c r="X41" i="1"/>
  <c r="O41" i="1"/>
  <c r="R41" i="1"/>
  <c r="U41" i="1"/>
  <c r="L41" i="1"/>
  <c r="AQ27" i="1"/>
  <c r="AS27" i="1" s="1"/>
  <c r="AC27" i="1"/>
  <c r="AE27" i="1" s="1"/>
  <c r="AA58" i="1"/>
  <c r="AA51" i="1"/>
  <c r="AY57" i="1"/>
  <c r="AX57" i="1"/>
  <c r="AW57" i="1"/>
  <c r="AV57" i="1"/>
  <c r="AU57" i="1"/>
  <c r="AR57" i="1"/>
  <c r="AO57" i="1"/>
  <c r="AN57" i="1"/>
  <c r="AM57" i="1"/>
  <c r="AL57" i="1"/>
  <c r="AK57" i="1"/>
  <c r="Y57" i="1"/>
  <c r="X57" i="1"/>
  <c r="V57" i="1"/>
  <c r="U57" i="1"/>
  <c r="S57" i="1"/>
  <c r="R57" i="1"/>
  <c r="P57" i="1"/>
  <c r="O57" i="1"/>
  <c r="M57" i="1"/>
  <c r="AB57" i="1" s="1"/>
  <c r="AY56" i="1"/>
  <c r="AX56" i="1"/>
  <c r="AW56" i="1"/>
  <c r="AV56" i="1"/>
  <c r="AU56" i="1"/>
  <c r="AR56" i="1"/>
  <c r="AO56" i="1"/>
  <c r="AN56" i="1"/>
  <c r="AM56" i="1"/>
  <c r="AL56" i="1"/>
  <c r="AK56" i="1"/>
  <c r="Y56" i="1"/>
  <c r="X56" i="1"/>
  <c r="V56" i="1"/>
  <c r="U56" i="1"/>
  <c r="S56" i="1"/>
  <c r="R56" i="1"/>
  <c r="P56" i="1"/>
  <c r="O56" i="1"/>
  <c r="M56" i="1"/>
  <c r="AB56" i="1" s="1"/>
  <c r="L56" i="1"/>
  <c r="AG27" i="1" l="1"/>
  <c r="AI27" i="1" s="1"/>
  <c r="AC56" i="1"/>
  <c r="AE56" i="1" s="1"/>
  <c r="AG56" i="1" s="1"/>
  <c r="BA56" i="1"/>
  <c r="AH56" i="1" s="1"/>
  <c r="BA57" i="1"/>
  <c r="AH57" i="1" s="1"/>
  <c r="AQ57" i="1"/>
  <c r="AS57" i="1" s="1"/>
  <c r="AQ56" i="1"/>
  <c r="AS56" i="1" s="1"/>
  <c r="AC57" i="1"/>
  <c r="AB58" i="1"/>
  <c r="M58" i="1"/>
  <c r="O58" i="1"/>
  <c r="Y58" i="1"/>
  <c r="L58" i="1"/>
  <c r="R58" i="1"/>
  <c r="U58" i="1"/>
  <c r="V58" i="1"/>
  <c r="P58" i="1"/>
  <c r="S58" i="1"/>
  <c r="X58" i="1"/>
  <c r="AE57" i="1" l="1"/>
  <c r="AG57" i="1" s="1"/>
  <c r="AI57" i="1" s="1"/>
  <c r="AC58" i="1"/>
  <c r="AG58" i="1" l="1"/>
  <c r="AI56" i="1"/>
  <c r="AI58" i="1" s="1"/>
  <c r="L29" i="1" l="1"/>
  <c r="O29" i="1"/>
  <c r="R29" i="1"/>
  <c r="U29" i="1"/>
  <c r="X29" i="1"/>
  <c r="AP29" i="1" s="1"/>
  <c r="L30" i="1"/>
  <c r="O30" i="1"/>
  <c r="R30" i="1"/>
  <c r="U30" i="1"/>
  <c r="X30" i="1"/>
  <c r="AP30" i="1" s="1"/>
  <c r="O15" i="1"/>
  <c r="R15" i="1"/>
  <c r="U15" i="1"/>
  <c r="AP15" i="1"/>
  <c r="L16" i="1"/>
  <c r="O16" i="1"/>
  <c r="R16" i="1"/>
  <c r="U16" i="1"/>
  <c r="X16" i="1"/>
  <c r="AP16" i="1" s="1"/>
  <c r="O17" i="1"/>
  <c r="R17" i="1"/>
  <c r="U17" i="1"/>
  <c r="X17" i="1"/>
  <c r="AP17" i="1" s="1"/>
  <c r="L18" i="1"/>
  <c r="O18" i="1"/>
  <c r="R18" i="1"/>
  <c r="U18" i="1"/>
  <c r="X18" i="1"/>
  <c r="AP18" i="1" s="1"/>
  <c r="L20" i="1"/>
  <c r="O20" i="1"/>
  <c r="R20" i="1"/>
  <c r="U20" i="1"/>
  <c r="X20" i="1"/>
  <c r="AP20" i="1" s="1"/>
  <c r="L23" i="1"/>
  <c r="O23" i="1"/>
  <c r="R23" i="1"/>
  <c r="U23" i="1"/>
  <c r="X23" i="1"/>
  <c r="AP23" i="1" s="1"/>
  <c r="L19" i="1"/>
  <c r="O19" i="1"/>
  <c r="R19" i="1"/>
  <c r="U19" i="1"/>
  <c r="X19" i="1"/>
  <c r="AP19" i="1" s="1"/>
  <c r="L31" i="1"/>
  <c r="O31" i="1"/>
  <c r="R31" i="1"/>
  <c r="U31" i="1"/>
  <c r="X31" i="1"/>
  <c r="AP31" i="1" s="1"/>
  <c r="L24" i="1"/>
  <c r="O24" i="1"/>
  <c r="R24" i="1"/>
  <c r="U24" i="1"/>
  <c r="X24" i="1"/>
  <c r="AP24" i="1" s="1"/>
  <c r="L25" i="1"/>
  <c r="O25" i="1"/>
  <c r="R25" i="1"/>
  <c r="U25" i="1"/>
  <c r="X25" i="1"/>
  <c r="AP25" i="1" s="1"/>
  <c r="L21" i="1"/>
  <c r="O21" i="1"/>
  <c r="R21" i="1"/>
  <c r="U21" i="1"/>
  <c r="X21" i="1"/>
  <c r="AP21" i="1" s="1"/>
  <c r="L22" i="1"/>
  <c r="O22" i="1"/>
  <c r="R22" i="1"/>
  <c r="U22" i="1"/>
  <c r="X22" i="1"/>
  <c r="AP22" i="1" s="1"/>
  <c r="L26" i="1"/>
  <c r="O26" i="1"/>
  <c r="R26" i="1"/>
  <c r="U26" i="1"/>
  <c r="X26" i="1"/>
  <c r="AP26" i="1" s="1"/>
  <c r="L28" i="1"/>
  <c r="O28" i="1"/>
  <c r="R28" i="1"/>
  <c r="U28" i="1"/>
  <c r="X28" i="1"/>
  <c r="AP28" i="1" s="1"/>
  <c r="L46" i="1"/>
  <c r="O46" i="1"/>
  <c r="R46" i="1"/>
  <c r="U46" i="1"/>
  <c r="X46" i="1"/>
  <c r="AP46" i="1" s="1"/>
  <c r="L47" i="1"/>
  <c r="O47" i="1"/>
  <c r="R47" i="1"/>
  <c r="U47" i="1"/>
  <c r="X47" i="1"/>
  <c r="AP47" i="1" s="1"/>
  <c r="L32" i="1"/>
  <c r="O32" i="1"/>
  <c r="R32" i="1"/>
  <c r="U32" i="1"/>
  <c r="X32" i="1"/>
  <c r="AP32" i="1" s="1"/>
  <c r="L33" i="1"/>
  <c r="O33" i="1"/>
  <c r="R33" i="1"/>
  <c r="U33" i="1"/>
  <c r="X33" i="1"/>
  <c r="AP33" i="1" s="1"/>
  <c r="L38" i="1"/>
  <c r="O38" i="1"/>
  <c r="R38" i="1"/>
  <c r="U38" i="1"/>
  <c r="X38" i="1"/>
  <c r="AP38" i="1" s="1"/>
  <c r="L35" i="1"/>
  <c r="O35" i="1"/>
  <c r="R35" i="1"/>
  <c r="U35" i="1"/>
  <c r="X35" i="1"/>
  <c r="AP35" i="1" s="1"/>
  <c r="L34" i="1"/>
  <c r="O34" i="1"/>
  <c r="R34" i="1"/>
  <c r="U34" i="1"/>
  <c r="X34" i="1"/>
  <c r="AP34" i="1" s="1"/>
  <c r="L36" i="1"/>
  <c r="O36" i="1"/>
  <c r="R36" i="1"/>
  <c r="U36" i="1"/>
  <c r="X36" i="1"/>
  <c r="AP36" i="1" s="1"/>
  <c r="L42" i="1"/>
  <c r="O42" i="1"/>
  <c r="R42" i="1"/>
  <c r="U42" i="1"/>
  <c r="X42" i="1"/>
  <c r="AP42" i="1" s="1"/>
  <c r="L37" i="1"/>
  <c r="O37" i="1"/>
  <c r="R37" i="1"/>
  <c r="U37" i="1"/>
  <c r="X37" i="1"/>
  <c r="AP37" i="1" s="1"/>
  <c r="L39" i="1"/>
  <c r="O39" i="1"/>
  <c r="R39" i="1"/>
  <c r="U39" i="1"/>
  <c r="X39" i="1"/>
  <c r="AP39" i="1" s="1"/>
  <c r="O40" i="1"/>
  <c r="R40" i="1"/>
  <c r="U40" i="1"/>
  <c r="X40" i="1"/>
  <c r="AP40" i="1" s="1"/>
  <c r="AP41" i="1"/>
  <c r="L43" i="1"/>
  <c r="O43" i="1"/>
  <c r="R43" i="1"/>
  <c r="U43" i="1"/>
  <c r="X43" i="1"/>
  <c r="AP43" i="1" s="1"/>
  <c r="L44" i="1"/>
  <c r="O44" i="1"/>
  <c r="R44" i="1"/>
  <c r="U44" i="1"/>
  <c r="X44" i="1"/>
  <c r="AP44" i="1" s="1"/>
  <c r="L45" i="1"/>
  <c r="O45" i="1"/>
  <c r="R45" i="1"/>
  <c r="U45" i="1"/>
  <c r="X45" i="1"/>
  <c r="AP45" i="1" s="1"/>
  <c r="L49" i="1"/>
  <c r="O49" i="1"/>
  <c r="R49" i="1"/>
  <c r="U49" i="1"/>
  <c r="X49" i="1"/>
  <c r="AP49" i="1" s="1"/>
  <c r="L48" i="1"/>
  <c r="O48" i="1"/>
  <c r="R48" i="1"/>
  <c r="U48" i="1"/>
  <c r="X48" i="1"/>
  <c r="AP48" i="1" s="1"/>
  <c r="L50" i="1"/>
  <c r="O50" i="1"/>
  <c r="R50" i="1"/>
  <c r="U50" i="1"/>
  <c r="X50" i="1"/>
  <c r="AP50" i="1" s="1"/>
  <c r="AU29" i="1"/>
  <c r="AV29" i="1"/>
  <c r="AW29" i="1"/>
  <c r="AX29" i="1"/>
  <c r="AY29" i="1"/>
  <c r="AU30" i="1"/>
  <c r="AV30" i="1"/>
  <c r="AW30" i="1"/>
  <c r="AX30" i="1"/>
  <c r="AY30" i="1"/>
  <c r="AU15" i="1"/>
  <c r="AV15" i="1"/>
  <c r="AW15" i="1"/>
  <c r="AX15" i="1"/>
  <c r="AY15" i="1"/>
  <c r="AU16" i="1"/>
  <c r="AV16" i="1"/>
  <c r="AW16" i="1"/>
  <c r="AX16" i="1"/>
  <c r="AY16" i="1"/>
  <c r="AU17" i="1"/>
  <c r="AV17" i="1"/>
  <c r="AW17" i="1"/>
  <c r="AX17" i="1"/>
  <c r="AY17" i="1"/>
  <c r="AU18" i="1"/>
  <c r="AV18" i="1"/>
  <c r="AW18" i="1"/>
  <c r="AX18" i="1"/>
  <c r="AY18" i="1"/>
  <c r="AU20" i="1"/>
  <c r="AV20" i="1"/>
  <c r="AW20" i="1"/>
  <c r="AX20" i="1"/>
  <c r="AY20" i="1"/>
  <c r="AU23" i="1"/>
  <c r="AV23" i="1"/>
  <c r="AW23" i="1"/>
  <c r="AX23" i="1"/>
  <c r="AY23" i="1"/>
  <c r="AU19" i="1"/>
  <c r="AV19" i="1"/>
  <c r="AW19" i="1"/>
  <c r="AX19" i="1"/>
  <c r="AY19" i="1"/>
  <c r="AU31" i="1"/>
  <c r="AV31" i="1"/>
  <c r="AW31" i="1"/>
  <c r="AX31" i="1"/>
  <c r="AY31" i="1"/>
  <c r="AU24" i="1"/>
  <c r="AV24" i="1"/>
  <c r="AW24" i="1"/>
  <c r="AX24" i="1"/>
  <c r="AY24" i="1"/>
  <c r="AU25" i="1"/>
  <c r="AV25" i="1"/>
  <c r="AW25" i="1"/>
  <c r="AX25" i="1"/>
  <c r="AY25" i="1"/>
  <c r="AU21" i="1"/>
  <c r="AV21" i="1"/>
  <c r="AW21" i="1"/>
  <c r="AX21" i="1"/>
  <c r="AY21" i="1"/>
  <c r="AU22" i="1"/>
  <c r="AV22" i="1"/>
  <c r="AW22" i="1"/>
  <c r="AX22" i="1"/>
  <c r="AY22" i="1"/>
  <c r="AU26" i="1"/>
  <c r="AV26" i="1"/>
  <c r="AW26" i="1"/>
  <c r="AX26" i="1"/>
  <c r="AY26" i="1"/>
  <c r="AU28" i="1"/>
  <c r="AV28" i="1"/>
  <c r="AW28" i="1"/>
  <c r="AX28" i="1"/>
  <c r="AY28" i="1"/>
  <c r="AU46" i="1"/>
  <c r="AV46" i="1"/>
  <c r="AW46" i="1"/>
  <c r="AX46" i="1"/>
  <c r="AY46" i="1"/>
  <c r="AU47" i="1"/>
  <c r="AV47" i="1"/>
  <c r="AW47" i="1"/>
  <c r="AX47" i="1"/>
  <c r="AY47" i="1"/>
  <c r="AU32" i="1"/>
  <c r="AV32" i="1"/>
  <c r="AW32" i="1"/>
  <c r="AX32" i="1"/>
  <c r="AY32" i="1"/>
  <c r="AU33" i="1"/>
  <c r="AV33" i="1"/>
  <c r="AW33" i="1"/>
  <c r="AX33" i="1"/>
  <c r="AY33" i="1"/>
  <c r="AU38" i="1"/>
  <c r="AV38" i="1"/>
  <c r="AW38" i="1"/>
  <c r="AX38" i="1"/>
  <c r="AY38" i="1"/>
  <c r="AU35" i="1"/>
  <c r="AV35" i="1"/>
  <c r="AW35" i="1"/>
  <c r="AX35" i="1"/>
  <c r="AY35" i="1"/>
  <c r="AU34" i="1"/>
  <c r="AV34" i="1"/>
  <c r="AW34" i="1"/>
  <c r="AX34" i="1"/>
  <c r="AY34" i="1"/>
  <c r="AU36" i="1"/>
  <c r="AV36" i="1"/>
  <c r="AW36" i="1"/>
  <c r="AX36" i="1"/>
  <c r="AY36" i="1"/>
  <c r="AU42" i="1"/>
  <c r="AV42" i="1"/>
  <c r="AW42" i="1"/>
  <c r="AX42" i="1"/>
  <c r="AY42" i="1"/>
  <c r="AU37" i="1"/>
  <c r="AV37" i="1"/>
  <c r="AW37" i="1"/>
  <c r="AX37" i="1"/>
  <c r="AY37" i="1"/>
  <c r="AU39" i="1"/>
  <c r="AV39" i="1"/>
  <c r="AW39" i="1"/>
  <c r="AX39" i="1"/>
  <c r="AY39" i="1"/>
  <c r="AU40" i="1"/>
  <c r="AV40" i="1"/>
  <c r="AW40" i="1"/>
  <c r="AX40" i="1"/>
  <c r="AY40" i="1"/>
  <c r="AU41" i="1"/>
  <c r="AV41" i="1"/>
  <c r="AW41" i="1"/>
  <c r="AX41" i="1"/>
  <c r="AY41" i="1"/>
  <c r="AU43" i="1"/>
  <c r="AV43" i="1"/>
  <c r="AW43" i="1"/>
  <c r="AX43" i="1"/>
  <c r="AY43" i="1"/>
  <c r="AU44" i="1"/>
  <c r="AV44" i="1"/>
  <c r="AW44" i="1"/>
  <c r="AX44" i="1"/>
  <c r="AY44" i="1"/>
  <c r="AU45" i="1"/>
  <c r="AV45" i="1"/>
  <c r="AW45" i="1"/>
  <c r="AX45" i="1"/>
  <c r="AY45" i="1"/>
  <c r="AU49" i="1"/>
  <c r="AV49" i="1"/>
  <c r="AW49" i="1"/>
  <c r="AX49" i="1"/>
  <c r="AY49" i="1"/>
  <c r="AU48" i="1"/>
  <c r="AV48" i="1"/>
  <c r="AW48" i="1"/>
  <c r="AX48" i="1"/>
  <c r="AY48" i="1"/>
  <c r="AU50" i="1"/>
  <c r="AV50" i="1"/>
  <c r="AW50" i="1"/>
  <c r="AX50" i="1"/>
  <c r="AY50" i="1"/>
  <c r="AK29" i="1"/>
  <c r="AL29" i="1"/>
  <c r="AM29" i="1"/>
  <c r="AN29" i="1"/>
  <c r="AO29" i="1"/>
  <c r="AR29" i="1"/>
  <c r="AK30" i="1"/>
  <c r="AL30" i="1"/>
  <c r="AM30" i="1"/>
  <c r="AN30" i="1"/>
  <c r="AO30" i="1"/>
  <c r="AR30" i="1"/>
  <c r="AK15" i="1"/>
  <c r="AL15" i="1"/>
  <c r="AM15" i="1"/>
  <c r="AN15" i="1"/>
  <c r="AO15" i="1"/>
  <c r="AR15" i="1"/>
  <c r="AK16" i="1"/>
  <c r="AL16" i="1"/>
  <c r="AM16" i="1"/>
  <c r="AN16" i="1"/>
  <c r="AO16" i="1"/>
  <c r="AR16" i="1"/>
  <c r="AK17" i="1"/>
  <c r="AL17" i="1"/>
  <c r="AM17" i="1"/>
  <c r="AN17" i="1"/>
  <c r="AO17" i="1"/>
  <c r="AR17" i="1"/>
  <c r="AK18" i="1"/>
  <c r="AL18" i="1"/>
  <c r="AM18" i="1"/>
  <c r="AN18" i="1"/>
  <c r="AO18" i="1"/>
  <c r="AR18" i="1"/>
  <c r="AK20" i="1"/>
  <c r="AL20" i="1"/>
  <c r="AM20" i="1"/>
  <c r="AN20" i="1"/>
  <c r="AO20" i="1"/>
  <c r="AR20" i="1"/>
  <c r="AK23" i="1"/>
  <c r="AL23" i="1"/>
  <c r="AM23" i="1"/>
  <c r="AN23" i="1"/>
  <c r="AO23" i="1"/>
  <c r="AR23" i="1"/>
  <c r="AK19" i="1"/>
  <c r="AL19" i="1"/>
  <c r="AM19" i="1"/>
  <c r="AN19" i="1"/>
  <c r="AO19" i="1"/>
  <c r="AR19" i="1"/>
  <c r="AK31" i="1"/>
  <c r="AL31" i="1"/>
  <c r="AM31" i="1"/>
  <c r="AN31" i="1"/>
  <c r="AO31" i="1"/>
  <c r="AR31" i="1"/>
  <c r="AK24" i="1"/>
  <c r="AL24" i="1"/>
  <c r="AM24" i="1"/>
  <c r="AN24" i="1"/>
  <c r="AO24" i="1"/>
  <c r="AR24" i="1"/>
  <c r="AK25" i="1"/>
  <c r="AL25" i="1"/>
  <c r="AM25" i="1"/>
  <c r="AN25" i="1"/>
  <c r="AO25" i="1"/>
  <c r="AR25" i="1"/>
  <c r="AK21" i="1"/>
  <c r="AL21" i="1"/>
  <c r="AM21" i="1"/>
  <c r="AN21" i="1"/>
  <c r="AO21" i="1"/>
  <c r="AR21" i="1"/>
  <c r="AK22" i="1"/>
  <c r="AL22" i="1"/>
  <c r="AM22" i="1"/>
  <c r="AN22" i="1"/>
  <c r="AO22" i="1"/>
  <c r="AR22" i="1"/>
  <c r="AK26" i="1"/>
  <c r="AL26" i="1"/>
  <c r="AM26" i="1"/>
  <c r="AN26" i="1"/>
  <c r="AO26" i="1"/>
  <c r="AR26" i="1"/>
  <c r="AK28" i="1"/>
  <c r="AL28" i="1"/>
  <c r="AM28" i="1"/>
  <c r="AN28" i="1"/>
  <c r="AO28" i="1"/>
  <c r="AR28" i="1"/>
  <c r="AK46" i="1"/>
  <c r="AL46" i="1"/>
  <c r="AM46" i="1"/>
  <c r="AN46" i="1"/>
  <c r="AO46" i="1"/>
  <c r="AR46" i="1"/>
  <c r="AK47" i="1"/>
  <c r="AL47" i="1"/>
  <c r="AM47" i="1"/>
  <c r="AN47" i="1"/>
  <c r="AO47" i="1"/>
  <c r="AR47" i="1"/>
  <c r="AK32" i="1"/>
  <c r="AL32" i="1"/>
  <c r="AM32" i="1"/>
  <c r="AN32" i="1"/>
  <c r="AO32" i="1"/>
  <c r="AR32" i="1"/>
  <c r="AK33" i="1"/>
  <c r="AL33" i="1"/>
  <c r="AM33" i="1"/>
  <c r="AN33" i="1"/>
  <c r="AO33" i="1"/>
  <c r="AR33" i="1"/>
  <c r="AK38" i="1"/>
  <c r="AL38" i="1"/>
  <c r="AM38" i="1"/>
  <c r="AN38" i="1"/>
  <c r="AO38" i="1"/>
  <c r="AR38" i="1"/>
  <c r="AK35" i="1"/>
  <c r="AL35" i="1"/>
  <c r="AM35" i="1"/>
  <c r="AN35" i="1"/>
  <c r="AO35" i="1"/>
  <c r="AR35" i="1"/>
  <c r="AK34" i="1"/>
  <c r="AL34" i="1"/>
  <c r="AM34" i="1"/>
  <c r="AN34" i="1"/>
  <c r="AO34" i="1"/>
  <c r="AR34" i="1"/>
  <c r="AK36" i="1"/>
  <c r="AL36" i="1"/>
  <c r="AM36" i="1"/>
  <c r="AN36" i="1"/>
  <c r="AO36" i="1"/>
  <c r="AR36" i="1"/>
  <c r="AK42" i="1"/>
  <c r="AL42" i="1"/>
  <c r="AM42" i="1"/>
  <c r="AN42" i="1"/>
  <c r="AO42" i="1"/>
  <c r="AR42" i="1"/>
  <c r="AK37" i="1"/>
  <c r="AL37" i="1"/>
  <c r="AM37" i="1"/>
  <c r="AN37" i="1"/>
  <c r="AO37" i="1"/>
  <c r="AR37" i="1"/>
  <c r="AK39" i="1"/>
  <c r="AL39" i="1"/>
  <c r="AM39" i="1"/>
  <c r="AN39" i="1"/>
  <c r="AO39" i="1"/>
  <c r="AR39" i="1"/>
  <c r="AK40" i="1"/>
  <c r="AL40" i="1"/>
  <c r="AM40" i="1"/>
  <c r="AN40" i="1"/>
  <c r="AO40" i="1"/>
  <c r="AR40" i="1"/>
  <c r="AK41" i="1"/>
  <c r="AL41" i="1"/>
  <c r="AM41" i="1"/>
  <c r="AN41" i="1"/>
  <c r="AO41" i="1"/>
  <c r="AR41" i="1"/>
  <c r="AK43" i="1"/>
  <c r="AL43" i="1"/>
  <c r="AM43" i="1"/>
  <c r="AN43" i="1"/>
  <c r="AO43" i="1"/>
  <c r="AR43" i="1"/>
  <c r="AK44" i="1"/>
  <c r="AL44" i="1"/>
  <c r="AM44" i="1"/>
  <c r="AN44" i="1"/>
  <c r="AO44" i="1"/>
  <c r="AR44" i="1"/>
  <c r="AK45" i="1"/>
  <c r="AL45" i="1"/>
  <c r="AM45" i="1"/>
  <c r="AN45" i="1"/>
  <c r="AO45" i="1"/>
  <c r="AR45" i="1"/>
  <c r="AK49" i="1"/>
  <c r="AL49" i="1"/>
  <c r="AM49" i="1"/>
  <c r="AN49" i="1"/>
  <c r="AO49" i="1"/>
  <c r="AR49" i="1"/>
  <c r="AK48" i="1"/>
  <c r="AL48" i="1"/>
  <c r="AM48" i="1"/>
  <c r="AN48" i="1"/>
  <c r="AO48" i="1"/>
  <c r="AR48" i="1"/>
  <c r="AK50" i="1"/>
  <c r="AL50" i="1"/>
  <c r="AM50" i="1"/>
  <c r="AN50" i="1"/>
  <c r="AO50" i="1"/>
  <c r="AR50" i="1"/>
  <c r="BA36" i="1" l="1"/>
  <c r="AH36" i="1" s="1"/>
  <c r="BA25" i="1"/>
  <c r="AH25" i="1" s="1"/>
  <c r="BA28" i="1"/>
  <c r="AH28" i="1" s="1"/>
  <c r="BA16" i="1"/>
  <c r="AH16" i="1" s="1"/>
  <c r="BA32" i="1"/>
  <c r="AH32" i="1" s="1"/>
  <c r="BA19" i="1"/>
  <c r="AH19" i="1" s="1"/>
  <c r="BA45" i="1"/>
  <c r="AH45" i="1" s="1"/>
  <c r="BA40" i="1"/>
  <c r="AH40" i="1" s="1"/>
  <c r="BA34" i="1"/>
  <c r="AH34" i="1" s="1"/>
  <c r="BA24" i="1"/>
  <c r="AH24" i="1" s="1"/>
  <c r="BA37" i="1"/>
  <c r="AH37" i="1" s="1"/>
  <c r="BA22" i="1"/>
  <c r="AH22" i="1" s="1"/>
  <c r="BA49" i="1"/>
  <c r="AH49" i="1" s="1"/>
  <c r="BA42" i="1"/>
  <c r="AH42" i="1" s="1"/>
  <c r="BA21" i="1"/>
  <c r="AH21" i="1" s="1"/>
  <c r="BA29" i="1"/>
  <c r="AH29" i="1" s="1"/>
  <c r="BA30" i="1"/>
  <c r="AH30" i="1" s="1"/>
  <c r="BA38" i="1"/>
  <c r="AH38" i="1" s="1"/>
  <c r="BA33" i="1"/>
  <c r="AH33" i="1" s="1"/>
  <c r="BA23" i="1"/>
  <c r="AH23" i="1" s="1"/>
  <c r="BA20" i="1"/>
  <c r="AH20" i="1" s="1"/>
  <c r="BA43" i="1"/>
  <c r="AH43" i="1" s="1"/>
  <c r="BA18" i="1"/>
  <c r="AH18" i="1" s="1"/>
  <c r="BA44" i="1"/>
  <c r="AH44" i="1" s="1"/>
  <c r="BA39" i="1"/>
  <c r="AH39" i="1" s="1"/>
  <c r="BA26" i="1"/>
  <c r="AH26" i="1" s="1"/>
  <c r="BA15" i="1"/>
  <c r="AH15" i="1" s="1"/>
  <c r="BA48" i="1"/>
  <c r="AH48" i="1" s="1"/>
  <c r="BA47" i="1"/>
  <c r="AH47" i="1" s="1"/>
  <c r="BA50" i="1"/>
  <c r="AH50" i="1" s="1"/>
  <c r="BA35" i="1"/>
  <c r="AH35" i="1" s="1"/>
  <c r="BA31" i="1"/>
  <c r="AH31" i="1" s="1"/>
  <c r="BA41" i="1"/>
  <c r="AH41" i="1" s="1"/>
  <c r="BA46" i="1"/>
  <c r="AH46" i="1" s="1"/>
  <c r="BA17" i="1"/>
  <c r="AH17" i="1" s="1"/>
  <c r="AC36" i="1"/>
  <c r="AE36" i="1" s="1"/>
  <c r="AG36" i="1" s="1"/>
  <c r="AC25" i="1"/>
  <c r="AE25" i="1" s="1"/>
  <c r="AG25" i="1" s="1"/>
  <c r="AC43" i="1"/>
  <c r="AE43" i="1" s="1"/>
  <c r="AG43" i="1" s="1"/>
  <c r="AC47" i="1"/>
  <c r="AE47" i="1" s="1"/>
  <c r="AG47" i="1" s="1"/>
  <c r="AC18" i="1"/>
  <c r="AE18" i="1" s="1"/>
  <c r="AG18" i="1" s="1"/>
  <c r="AC23" i="1"/>
  <c r="AE23" i="1" s="1"/>
  <c r="AG23" i="1" s="1"/>
  <c r="AC30" i="1"/>
  <c r="AE30" i="1" s="1"/>
  <c r="AG30" i="1" s="1"/>
  <c r="AC15" i="1"/>
  <c r="AB51" i="1"/>
  <c r="AC49" i="1"/>
  <c r="AE49" i="1" s="1"/>
  <c r="AG49" i="1" s="1"/>
  <c r="AC21" i="1"/>
  <c r="AE21" i="1" s="1"/>
  <c r="AG21" i="1" s="1"/>
  <c r="AC29" i="1"/>
  <c r="AE29" i="1" s="1"/>
  <c r="AG29" i="1" s="1"/>
  <c r="AC37" i="1"/>
  <c r="AE37" i="1" s="1"/>
  <c r="AG37" i="1" s="1"/>
  <c r="AC44" i="1"/>
  <c r="AC39" i="1"/>
  <c r="AE39" i="1" s="1"/>
  <c r="AG39" i="1" s="1"/>
  <c r="AC38" i="1"/>
  <c r="AE38" i="1" s="1"/>
  <c r="AG38" i="1" s="1"/>
  <c r="AC26" i="1"/>
  <c r="AE26" i="1" s="1"/>
  <c r="AG26" i="1" s="1"/>
  <c r="AC19" i="1"/>
  <c r="AE19" i="1" s="1"/>
  <c r="AG19" i="1" s="1"/>
  <c r="AC48" i="1"/>
  <c r="AE48" i="1" s="1"/>
  <c r="AG48" i="1" s="1"/>
  <c r="AC42" i="1"/>
  <c r="AE42" i="1" s="1"/>
  <c r="AG42" i="1" s="1"/>
  <c r="AC32" i="1"/>
  <c r="AE32" i="1" s="1"/>
  <c r="AG32" i="1" s="1"/>
  <c r="AC20" i="1"/>
  <c r="AE20" i="1" s="1"/>
  <c r="AG20" i="1" s="1"/>
  <c r="AC33" i="1"/>
  <c r="AE33" i="1" s="1"/>
  <c r="AG33" i="1" s="1"/>
  <c r="AC50" i="1"/>
  <c r="AE50" i="1" s="1"/>
  <c r="AG50" i="1" s="1"/>
  <c r="AC45" i="1"/>
  <c r="AE45" i="1" s="1"/>
  <c r="AG45" i="1" s="1"/>
  <c r="AC35" i="1"/>
  <c r="AE35" i="1" s="1"/>
  <c r="AG35" i="1" s="1"/>
  <c r="AC28" i="1"/>
  <c r="AE28" i="1" s="1"/>
  <c r="AG28" i="1" s="1"/>
  <c r="AC31" i="1"/>
  <c r="AE31" i="1" s="1"/>
  <c r="AG31" i="1" s="1"/>
  <c r="AC16" i="1"/>
  <c r="AE16" i="1" s="1"/>
  <c r="AG16" i="1" s="1"/>
  <c r="AC22" i="1"/>
  <c r="AE22" i="1" s="1"/>
  <c r="AG22" i="1" s="1"/>
  <c r="AC40" i="1"/>
  <c r="AE40" i="1" s="1"/>
  <c r="AG40" i="1" s="1"/>
  <c r="AC41" i="1"/>
  <c r="AE41" i="1" s="1"/>
  <c r="AG41" i="1" s="1"/>
  <c r="AC34" i="1"/>
  <c r="AE34" i="1" s="1"/>
  <c r="AG34" i="1" s="1"/>
  <c r="AC46" i="1"/>
  <c r="AE46" i="1" s="1"/>
  <c r="AG46" i="1" s="1"/>
  <c r="AC24" i="1"/>
  <c r="AE24" i="1" s="1"/>
  <c r="AG24" i="1" s="1"/>
  <c r="AC17" i="1"/>
  <c r="L51" i="1"/>
  <c r="AQ21" i="1"/>
  <c r="AS21" i="1" s="1"/>
  <c r="AQ29" i="1"/>
  <c r="AS29" i="1" s="1"/>
  <c r="AQ17" i="1"/>
  <c r="AS17" i="1" s="1"/>
  <c r="AQ19" i="1"/>
  <c r="AS19" i="1" s="1"/>
  <c r="AQ44" i="1"/>
  <c r="AS44" i="1" s="1"/>
  <c r="AQ39" i="1"/>
  <c r="AS39" i="1" s="1"/>
  <c r="AQ22" i="1"/>
  <c r="AS22" i="1" s="1"/>
  <c r="AQ31" i="1"/>
  <c r="AS31" i="1" s="1"/>
  <c r="AQ36" i="1"/>
  <c r="AS36" i="1" s="1"/>
  <c r="O51" i="1"/>
  <c r="AQ47" i="1"/>
  <c r="AS47" i="1" s="1"/>
  <c r="AQ40" i="1"/>
  <c r="AS40" i="1" s="1"/>
  <c r="AQ20" i="1"/>
  <c r="AS20" i="1" s="1"/>
  <c r="AQ35" i="1"/>
  <c r="AS35" i="1" s="1"/>
  <c r="AQ32" i="1"/>
  <c r="AS32" i="1" s="1"/>
  <c r="AQ50" i="1"/>
  <c r="AS50" i="1" s="1"/>
  <c r="AQ49" i="1"/>
  <c r="AS49" i="1" s="1"/>
  <c r="AQ16" i="1"/>
  <c r="AS16" i="1" s="1"/>
  <c r="AQ34" i="1"/>
  <c r="AS34" i="1" s="1"/>
  <c r="AQ26" i="1"/>
  <c r="AS26" i="1" s="1"/>
  <c r="AQ48" i="1"/>
  <c r="AS48" i="1" s="1"/>
  <c r="AQ41" i="1"/>
  <c r="AS41" i="1" s="1"/>
  <c r="AQ42" i="1"/>
  <c r="AS42" i="1" s="1"/>
  <c r="AQ33" i="1"/>
  <c r="AS33" i="1" s="1"/>
  <c r="AQ28" i="1"/>
  <c r="AS28" i="1" s="1"/>
  <c r="AQ24" i="1"/>
  <c r="AS24" i="1" s="1"/>
  <c r="AQ18" i="1"/>
  <c r="AS18" i="1" s="1"/>
  <c r="AQ30" i="1"/>
  <c r="AS30" i="1" s="1"/>
  <c r="AQ45" i="1"/>
  <c r="AS45" i="1" s="1"/>
  <c r="AQ43" i="1"/>
  <c r="AS43" i="1" s="1"/>
  <c r="AQ37" i="1"/>
  <c r="AS37" i="1" s="1"/>
  <c r="AQ38" i="1"/>
  <c r="AS38" i="1" s="1"/>
  <c r="AQ46" i="1"/>
  <c r="AS46" i="1" s="1"/>
  <c r="AQ25" i="1"/>
  <c r="AS25" i="1" s="1"/>
  <c r="AQ23" i="1"/>
  <c r="AS23" i="1" s="1"/>
  <c r="AQ15" i="1"/>
  <c r="AS15" i="1" s="1"/>
  <c r="AE17" i="1" l="1"/>
  <c r="AE44" i="1"/>
  <c r="AE15" i="1"/>
  <c r="AG15" i="1" s="1"/>
  <c r="AI15" i="1" s="1"/>
  <c r="AI39" i="1"/>
  <c r="AI47" i="1"/>
  <c r="AI31" i="1"/>
  <c r="AI21" i="1"/>
  <c r="AI30" i="1"/>
  <c r="AI25" i="1"/>
  <c r="AI18" i="1"/>
  <c r="AI36" i="1"/>
  <c r="AI49" i="1"/>
  <c r="AI41" i="1"/>
  <c r="AI24" i="1"/>
  <c r="AC51" i="1"/>
  <c r="AI20" i="1"/>
  <c r="AI35" i="1"/>
  <c r="AI50" i="1"/>
  <c r="AI48" i="1"/>
  <c r="AI43" i="1"/>
  <c r="AI34" i="1"/>
  <c r="AI37" i="1"/>
  <c r="AI28" i="1"/>
  <c r="AI26" i="1"/>
  <c r="AI16" i="1"/>
  <c r="AI23" i="1"/>
  <c r="AI40" i="1"/>
  <c r="AI22" i="1"/>
  <c r="AI46" i="1"/>
  <c r="AI42" i="1"/>
  <c r="AI45" i="1"/>
  <c r="AI32" i="1"/>
  <c r="AI33" i="1"/>
  <c r="AI29" i="1"/>
  <c r="AI38" i="1"/>
  <c r="AI19" i="1"/>
  <c r="M51" i="1"/>
  <c r="AG44" i="1" l="1"/>
  <c r="AI44" i="1" s="1"/>
  <c r="AG17" i="1"/>
  <c r="AI17" i="1" s="1"/>
  <c r="X51" i="1"/>
  <c r="AG51" i="1" l="1"/>
  <c r="AI51" i="1"/>
  <c r="AI60" i="1" s="1"/>
  <c r="Y51" i="1"/>
  <c r="V51" i="1"/>
  <c r="S51" i="1"/>
  <c r="P51" i="1"/>
  <c r="U51" i="1" l="1"/>
  <c r="R51" i="1"/>
</calcChain>
</file>

<file path=xl/sharedStrings.xml><?xml version="1.0" encoding="utf-8"?>
<sst xmlns="http://schemas.openxmlformats.org/spreadsheetml/2006/main" count="285" uniqueCount="138">
  <si>
    <t>Type bus</t>
  </si>
  <si>
    <t>Maximaal te hanteren minimumtarief</t>
  </si>
  <si>
    <t>Seizoenskorting per maand</t>
  </si>
  <si>
    <t>Bustarief type 1 (0 t/m 20 pers)</t>
  </si>
  <si>
    <t>Januari</t>
  </si>
  <si>
    <t>Juli</t>
  </si>
  <si>
    <t>Bustarief type 2 (21 t/m 50 pers)</t>
  </si>
  <si>
    <t>Februari</t>
  </si>
  <si>
    <t>Augustus</t>
  </si>
  <si>
    <t>Bustarief type 3 (51 t/m 60 pers)</t>
  </si>
  <si>
    <t>Maart</t>
  </si>
  <si>
    <t>September</t>
  </si>
  <si>
    <t>Bustarief type 4 (61 t/m 70 pers)</t>
  </si>
  <si>
    <t>April</t>
  </si>
  <si>
    <t>Oktober</t>
  </si>
  <si>
    <t xml:space="preserve">Bustarief type 5 (71 t/m 92 pers) </t>
  </si>
  <si>
    <t>Mei</t>
  </si>
  <si>
    <t>November</t>
  </si>
  <si>
    <t>Door Inschrijver ingevulde aantal te vervoeren personen:</t>
  </si>
  <si>
    <t>Minimumtarief van toepassing?</t>
  </si>
  <si>
    <t>Bestemming</t>
  </si>
  <si>
    <t>Vertrekplaats</t>
  </si>
  <si>
    <t>Aantal te vervoeren personen</t>
  </si>
  <si>
    <t>Periode</t>
  </si>
  <si>
    <t>Vertrektijd naar bestemming 
(heenweg)</t>
  </si>
  <si>
    <t>Aankomsttijd bij vertrekplaats
(terugweg)</t>
  </si>
  <si>
    <t>Aantal km (retour)</t>
  </si>
  <si>
    <t>Aantal type 1</t>
  </si>
  <si>
    <t>km prijs</t>
  </si>
  <si>
    <t>Inzet prijs</t>
  </si>
  <si>
    <t>Aantal type 2</t>
  </si>
  <si>
    <t>Aantal type 3</t>
  </si>
  <si>
    <t>Aantal type 4</t>
  </si>
  <si>
    <t>Aantal type 5</t>
  </si>
  <si>
    <t>Kosten per rit</t>
  </si>
  <si>
    <t>Totaal inclusief korting</t>
  </si>
  <si>
    <t>Minimum-tarief</t>
  </si>
  <si>
    <t>Totaalprijs ééndaagse ritten</t>
  </si>
  <si>
    <t>Type 1</t>
  </si>
  <si>
    <t>Type 2</t>
  </si>
  <si>
    <t>Type 3</t>
  </si>
  <si>
    <t>Type 4</t>
  </si>
  <si>
    <t>Type 5</t>
  </si>
  <si>
    <t>Totaal personen</t>
  </si>
  <si>
    <t>Aantal  te vervoeren personen conform aanvraag</t>
  </si>
  <si>
    <t>Conclusie</t>
  </si>
  <si>
    <t>Totaal minimum tarief</t>
  </si>
  <si>
    <t>Totaal eendaagse ritten Nederland en Buitenland</t>
  </si>
  <si>
    <t>Naam ondertekenaar</t>
  </si>
  <si>
    <t>Handtekening</t>
  </si>
  <si>
    <t>Datum</t>
  </si>
  <si>
    <t>Inzeturen per bus</t>
  </si>
  <si>
    <t>Seizoenskorting</t>
  </si>
  <si>
    <t>Naam inschrijver</t>
  </si>
  <si>
    <t>Wachttarief per uur</t>
  </si>
  <si>
    <t>Meerdaagse ritten Nederland en Buitenland</t>
  </si>
  <si>
    <t>Wachturen</t>
  </si>
  <si>
    <t>Reisuren per bus</t>
  </si>
  <si>
    <t>Tussentijdse verplaatsingen</t>
  </si>
  <si>
    <t>Wachttarief</t>
  </si>
  <si>
    <t>Totaal incl. wachttarief</t>
  </si>
  <si>
    <t>Totaalprijs meerdaagse ritten</t>
  </si>
  <si>
    <t>Toelichting Calculatieblad</t>
  </si>
  <si>
    <t>Toelichting op het invullen:</t>
  </si>
  <si>
    <t>Toelichting op de begrippen</t>
  </si>
  <si>
    <t>Begrip</t>
  </si>
  <si>
    <t>Toelichting</t>
  </si>
  <si>
    <t>Het wachttarief per uur is het tarief voor de uren waarop de chauffeur (na de heenweg en voor de terugweg van de rit) dient te wachten. Meer- of minder wachturen worden afgerekend tegen het door inschrijver geoffreerde tarief voor de betreffende type bus.</t>
  </si>
  <si>
    <t>Het uurtarief van de chauffeur. Het uurtarief bestaat uit de componenten salaris en sociale lasten. Meer- of minderuren worden afgerekend tegen het door inschrijver geoffreerde uurtarief. Facturering vindt plaats op basis van het aantal daadwerkelijk ingezette uren vermenigvuldigd met het door inschrijver geoffreerde uurtarief.</t>
  </si>
  <si>
    <t>Geeft per rit aan of de bus tussentijds verplaatst.</t>
  </si>
  <si>
    <t>De korting (indien van toepassing) die van toepassing is per maand waarin de rit gereden wordt en in mindering wordt gebracht op het totaalbedrag voor de betreffende rit. De korting is niet van toepassing op het minimumtarief</t>
  </si>
  <si>
    <t>Uitgangspunten</t>
  </si>
  <si>
    <t>Dagrit</t>
  </si>
  <si>
    <t>Breng- of haalrit</t>
  </si>
  <si>
    <t>Bij een breng of haalrit, waar de groep alleen gebracht of alleen gehaald moet worden (bijvoorbeeld naar of van een luchthaven) worden de werkelijke kilometers en werkelijke inzeturen op basis van een retour (school - bestemming - school) in rekening gebracht.</t>
  </si>
  <si>
    <t>Prijs per km</t>
  </si>
  <si>
    <t>Minimumtarief</t>
  </si>
  <si>
    <t>Rit waarbij op één dag leerlingen/medewerkers gebracht worden naar een bestemming en op de dezelfde dag weer teruggebracht worden naar de locatie van Opdrachtgever. De tussenliggende uren (tussen de heen- en terugrit) worden op basis van het wachttarief per uur in rekening gebracht. Indien er tussentijds vervoer nodig is (voor lokale verplaatsingen), dan worden de werkelijke kilometers en werkelijke aantal inzeturen berekend.</t>
  </si>
  <si>
    <t>De oranje velden 'prijs per km', 'minimumtarief t.b.v. ééndaagse ritten', 'wachttarief per uur' en 'inzet uurtarief chauffeur' moeten allemaal ingevuld te worden, ook als inschrijver van een bepaald type bus in eerste instantie geen gebruik maakt. Indien inschrijver niet beschikt over bussen in een bepaalde categorie dan hoeft inschrijver dit niet in te vullen, deze worden in de praktijk ook niet ingezet.</t>
  </si>
  <si>
    <t>Inschrijver dient de oranje gearceerde cellen in te vullen</t>
  </si>
  <si>
    <t>De kolommen met 'aantal per type' dienen alleen ingevuld te worden als Inschrijver daadwerkelijk een bus van dat type voor die betreffende rit inzet. Hierbij is het van belang dat het aantal te vervoeren personen (kolom C) overeenkomt met de opgegeven inzet van 'aantal per type'. Dit wil zeggen dat het aantal te vervoeren personen per rit altijd allemaal mee kunnen a.d.h.v. de door inschrijver berekende aantal bussen. Om dit te controleren, kan inschrijver kijken naar kolom AO. Hierin is deze conclusie opgenomen. Indien niet alle te vervoeren personen mee kunnen in een betreffende rit, wordt in kolom AO de cel roodgekleurd met een minteken en een aantal (zie voorbeeld aan het einde van deze regel). Dit aantal geeft aan hoeveel personen niet mee kunnen bij de betreffende rit. Als dit voorkomt, dient inschrijver een aanpassing te doen in het 'aantal per type' totdat de cel in kolom AO niet meer negatief/roodgekleurd is.</t>
  </si>
  <si>
    <t>Prijs per kilometer per type bus. Dit tarief bestaat uit de componenten brandstof, afschrijving en onderhoud, overhead en winst. Kilometers worden gerekend vanaf de school t/m de bestemming en weer terug naar de school. Kilometers voor tussentijdse verplaatsingen worden daarbij opgeteld. Kilometers voor het aan- en afrijden naar de locatie van Opdrachtnemer kunnen niet in rekening worden gebracht. Facturering vindt plaats op basis van het aantal daadwerkelijk gereden kilometers vermenigvuldigd met het door inschrijver geoffreerde kmtarief voor de betreffende type bus.</t>
  </si>
  <si>
    <t>Uurtarief chauffeur</t>
  </si>
  <si>
    <t>E-bus</t>
  </si>
  <si>
    <t>Aantal type E-bus</t>
  </si>
  <si>
    <t>Maximaal aantal personen</t>
  </si>
  <si>
    <t>Type E-bus</t>
  </si>
  <si>
    <t>Type E-Bus</t>
  </si>
  <si>
    <t>Amsterdam</t>
  </si>
  <si>
    <t>Prijzenblad Busvervoer - De Waerdenborch</t>
  </si>
  <si>
    <t>Emmen</t>
  </si>
  <si>
    <t>Deventer</t>
  </si>
  <si>
    <t>Den Haag</t>
  </si>
  <si>
    <t>Overloon</t>
  </si>
  <si>
    <t>Noordwijk</t>
  </si>
  <si>
    <t>Hengelo</t>
  </si>
  <si>
    <t>Dieren</t>
  </si>
  <si>
    <t>Zwolle</t>
  </si>
  <si>
    <t>Laren</t>
  </si>
  <si>
    <t>Winterberg</t>
  </si>
  <si>
    <t>Rijssen</t>
  </si>
  <si>
    <t>Volendam</t>
  </si>
  <si>
    <t>Wilp</t>
  </si>
  <si>
    <t>Almelo</t>
  </si>
  <si>
    <t>Enschede</t>
  </si>
  <si>
    <t>Enter</t>
  </si>
  <si>
    <t>Hengevelde</t>
  </si>
  <si>
    <t>Groningen</t>
  </si>
  <si>
    <t>Holten via Goor</t>
  </si>
  <si>
    <t>Goor</t>
  </si>
  <si>
    <t>Holten</t>
  </si>
  <si>
    <t>Totaal meerdaagse ritten Nederland en Buitenland</t>
  </si>
  <si>
    <t>Rotterdam</t>
  </si>
  <si>
    <t>januari</t>
  </si>
  <si>
    <t>februari</t>
  </si>
  <si>
    <t>maart</t>
  </si>
  <si>
    <t>april</t>
  </si>
  <si>
    <t>mei</t>
  </si>
  <si>
    <t>juni</t>
  </si>
  <si>
    <t>juli</t>
  </si>
  <si>
    <t>september</t>
  </si>
  <si>
    <t>oktober</t>
  </si>
  <si>
    <t>november</t>
  </si>
  <si>
    <t>december</t>
  </si>
  <si>
    <t>Reisperiode</t>
  </si>
  <si>
    <t>Juni</t>
  </si>
  <si>
    <t>December</t>
  </si>
  <si>
    <t>Eendaagse ritten Nederland en Buitenland</t>
  </si>
  <si>
    <t>Parijs</t>
  </si>
  <si>
    <t>Alpe d'Huez</t>
  </si>
  <si>
    <t>De ritten, rittijden, tussentijdse verplaatsingen, wachttijden en reisuren zijn opgenomen als fictieve situatie. Er zijn geen rechten te ontlenen aan deze aantallen.</t>
  </si>
  <si>
    <t>Aankomsttijd op vertrekplaats (terugweg)</t>
  </si>
  <si>
    <t>Totaalbedrag t.b.v gunning exclusief btw)</t>
  </si>
  <si>
    <t xml:space="preserve"> </t>
  </si>
  <si>
    <t>Prijs per km exclusief  BTW</t>
  </si>
  <si>
    <t>Minimumtarief excl. BTW</t>
  </si>
  <si>
    <t>Uurtarief 
chauffeur excl. BTW</t>
  </si>
  <si>
    <r>
      <t xml:space="preserve">Het tarief dat minimaal in rekening wordt gebracht voor de inzet van de betreffende bus. Indien de kosten per rit onder het minimumtarief uitkomen, dan wordt het totaal van het minimumtarief per reis automatisch doorgerekend in de totaalprijs van die betreffende rit.
Als de kosten hoger zijn dan het minimumtarief, dan wordt het minimumtarief niet berekend voor de betreffende rit. Het minimumtarief wordt in dat geval dus niet nog eens opgeteld bij de kosten voor die rit. Het maximumbedrag dat gehanteerd mag worden bij de minimumtarieven per type bus is als volgt:
</t>
    </r>
    <r>
      <rPr>
        <sz val="10"/>
        <color theme="9"/>
        <rFont val="Arial"/>
        <family val="2"/>
      </rPr>
      <t>▪Type 1 (0 t/m 20 personen):   € 200,-
▪Type 2 (21 t/m 50 personen): € 300,-
▪Type 3 (51 t/m 60 personen): € 375,-
▪Type 4 (61 t/m 70 personen): € 450,-
▪Type 5 (71 t/m 92 personen): € 500,-
▪Type e-bus:  € 350,-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</si>
</sst>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d/mm/yy;@"/>
  </numFmts>
  <fonts count="18" x14ac:knownFonts="1">
    <font>
      <sz val="10"/>
      <name val="Arial"/>
    </font>
    <font>
      <sz val="11"/>
      <color theme="1"/>
      <name val="Calibri"/>
      <family val="2"/>
      <scheme val="minor"/>
    </font>
    <font>
      <sz val="11"/>
      <color theme="1"/>
      <name val="Calibri"/>
      <family val="2"/>
      <scheme val="minor"/>
    </font>
    <font>
      <sz val="8"/>
      <name val="Arial"/>
      <family val="2"/>
    </font>
    <font>
      <sz val="10"/>
      <name val="Arial"/>
      <family val="2"/>
    </font>
    <font>
      <sz val="10"/>
      <name val="Arial"/>
      <family val="2"/>
    </font>
    <font>
      <sz val="9"/>
      <name val="Aptos"/>
      <family val="2"/>
    </font>
    <font>
      <b/>
      <sz val="9"/>
      <name val="Aptos"/>
      <family val="2"/>
    </font>
    <font>
      <b/>
      <sz val="9"/>
      <color theme="0"/>
      <name val="Aptos"/>
      <family val="2"/>
    </font>
    <font>
      <sz val="9"/>
      <color rgb="FF000000"/>
      <name val="Aptos"/>
      <family val="2"/>
    </font>
    <font>
      <sz val="9"/>
      <color rgb="FFFF0000"/>
      <name val="Aptos"/>
      <family val="2"/>
    </font>
    <font>
      <b/>
      <sz val="9"/>
      <color indexed="9"/>
      <name val="Aptos"/>
      <family val="2"/>
    </font>
    <font>
      <sz val="9"/>
      <name val="Arial"/>
      <family val="2"/>
    </font>
    <font>
      <b/>
      <sz val="14"/>
      <name val="Arial"/>
      <family val="2"/>
    </font>
    <font>
      <b/>
      <u/>
      <sz val="10"/>
      <name val="Arial"/>
      <family val="2"/>
    </font>
    <font>
      <b/>
      <sz val="10"/>
      <name val="Arial"/>
      <family val="2"/>
    </font>
    <font>
      <sz val="10"/>
      <color theme="9"/>
      <name val="Arial"/>
      <family val="2"/>
    </font>
    <font>
      <i/>
      <sz val="9"/>
      <name val="Aptos"/>
      <family val="2"/>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2B4155"/>
        <bgColor indexed="64"/>
      </patternFill>
    </fill>
    <fill>
      <patternFill patternType="solid">
        <fgColor theme="9" tint="-0.249977111117893"/>
        <bgColor indexed="64"/>
      </patternFill>
    </fill>
    <fill>
      <patternFill patternType="solid">
        <fgColor theme="9" tint="0.59999389629810485"/>
        <bgColor indexed="64"/>
      </patternFill>
    </fill>
  </fills>
  <borders count="20">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4" fillId="0" borderId="0"/>
    <xf numFmtId="9" fontId="5" fillId="0" borderId="0" applyFont="0" applyFill="0" applyBorder="0" applyAlignment="0" applyProtection="0"/>
    <xf numFmtId="0" fontId="2" fillId="0" borderId="0"/>
    <xf numFmtId="0" fontId="1" fillId="0" borderId="0"/>
  </cellStyleXfs>
  <cellXfs count="94">
    <xf numFmtId="0" fontId="0" fillId="0" borderId="0" xfId="0"/>
    <xf numFmtId="0" fontId="6" fillId="0" borderId="0" xfId="0" applyFont="1"/>
    <xf numFmtId="0" fontId="6" fillId="0" borderId="4" xfId="0" applyFont="1" applyBorder="1" applyAlignment="1">
      <alignment vertical="center"/>
    </xf>
    <xf numFmtId="1" fontId="9" fillId="0" borderId="4" xfId="4" applyNumberFormat="1" applyFont="1" applyBorder="1" applyAlignment="1">
      <alignment horizontal="center"/>
    </xf>
    <xf numFmtId="20" fontId="6" fillId="0" borderId="4" xfId="0" applyNumberFormat="1" applyFont="1" applyBorder="1" applyAlignment="1">
      <alignment horizontal="center" vertical="center"/>
    </xf>
    <xf numFmtId="0" fontId="6" fillId="0" borderId="4" xfId="0" applyFont="1" applyBorder="1" applyAlignment="1">
      <alignment horizontal="center" vertical="center"/>
    </xf>
    <xf numFmtId="164" fontId="6" fillId="0" borderId="4" xfId="0" applyNumberFormat="1" applyFont="1" applyBorder="1" applyAlignment="1">
      <alignment horizontal="center" vertical="center"/>
    </xf>
    <xf numFmtId="44" fontId="6" fillId="0" borderId="4" xfId="0" applyNumberFormat="1" applyFont="1" applyBorder="1" applyAlignment="1">
      <alignment horizontal="center" vertical="center"/>
    </xf>
    <xf numFmtId="0" fontId="6" fillId="0" borderId="4" xfId="0" applyFont="1" applyBorder="1" applyAlignment="1">
      <alignment horizontal="center"/>
    </xf>
    <xf numFmtId="0" fontId="7" fillId="0" borderId="4" xfId="0" applyFont="1" applyBorder="1" applyAlignment="1">
      <alignment horizontal="center"/>
    </xf>
    <xf numFmtId="44" fontId="6" fillId="0" borderId="4" xfId="0" applyNumberFormat="1" applyFont="1" applyBorder="1"/>
    <xf numFmtId="44" fontId="7" fillId="3" borderId="4" xfId="0" applyNumberFormat="1" applyFont="1" applyFill="1" applyBorder="1"/>
    <xf numFmtId="164" fontId="7" fillId="0" borderId="0" xfId="0" applyNumberFormat="1" applyFont="1"/>
    <xf numFmtId="0" fontId="7" fillId="0" borderId="0" xfId="0" applyFont="1"/>
    <xf numFmtId="0" fontId="6" fillId="0" borderId="0" xfId="0" applyFont="1" applyAlignment="1">
      <alignment horizontal="left"/>
    </xf>
    <xf numFmtId="0" fontId="6" fillId="0" borderId="0" xfId="0" applyFont="1" applyAlignment="1">
      <alignment horizontal="center"/>
    </xf>
    <xf numFmtId="0" fontId="6" fillId="0" borderId="0" xfId="0" applyFont="1" applyAlignment="1">
      <alignment vertical="center"/>
    </xf>
    <xf numFmtId="0" fontId="10" fillId="0" borderId="0" xfId="0" applyFont="1"/>
    <xf numFmtId="0" fontId="11" fillId="4" borderId="4" xfId="0" applyFont="1" applyFill="1" applyBorder="1" applyAlignment="1">
      <alignment horizontal="left" vertical="center"/>
    </xf>
    <xf numFmtId="164" fontId="6" fillId="0" borderId="4" xfId="0" applyNumberFormat="1" applyFont="1" applyBorder="1" applyAlignment="1">
      <alignment vertical="center"/>
    </xf>
    <xf numFmtId="0" fontId="6" fillId="3" borderId="0" xfId="0" applyFont="1" applyFill="1" applyAlignment="1">
      <alignment vertical="center"/>
    </xf>
    <xf numFmtId="0" fontId="6" fillId="3" borderId="0" xfId="0" applyFont="1" applyFill="1"/>
    <xf numFmtId="164" fontId="6" fillId="3" borderId="0" xfId="0" applyNumberFormat="1" applyFont="1" applyFill="1" applyAlignment="1">
      <alignment vertical="center"/>
    </xf>
    <xf numFmtId="164" fontId="6" fillId="3" borderId="0" xfId="0" applyNumberFormat="1" applyFont="1" applyFill="1" applyAlignment="1">
      <alignment horizontal="center" vertical="center"/>
    </xf>
    <xf numFmtId="10" fontId="6" fillId="3" borderId="0" xfId="2" applyNumberFormat="1" applyFont="1" applyFill="1" applyBorder="1" applyAlignment="1">
      <alignment horizontal="center" vertical="center"/>
    </xf>
    <xf numFmtId="0" fontId="6" fillId="3" borderId="0" xfId="0" applyFont="1" applyFill="1" applyAlignment="1">
      <alignment horizontal="center"/>
    </xf>
    <xf numFmtId="0" fontId="8" fillId="4" borderId="4" xfId="0" applyFont="1" applyFill="1" applyBorder="1" applyAlignment="1">
      <alignment horizontal="center" vertical="center" wrapText="1"/>
    </xf>
    <xf numFmtId="0" fontId="6" fillId="0" borderId="10" xfId="0" applyFont="1" applyBorder="1" applyAlignment="1">
      <alignment vertical="center"/>
    </xf>
    <xf numFmtId="0" fontId="8" fillId="4" borderId="4" xfId="0" applyFont="1" applyFill="1" applyBorder="1" applyAlignment="1">
      <alignment vertical="center"/>
    </xf>
    <xf numFmtId="0" fontId="8" fillId="4" borderId="4" xfId="0" applyFont="1" applyFill="1" applyBorder="1" applyAlignment="1">
      <alignment horizontal="left"/>
    </xf>
    <xf numFmtId="0" fontId="8" fillId="4" borderId="4" xfId="0" applyFont="1" applyFill="1" applyBorder="1" applyAlignment="1">
      <alignment horizontal="center" wrapText="1"/>
    </xf>
    <xf numFmtId="0" fontId="8" fillId="4" borderId="4" xfId="0" applyFont="1" applyFill="1" applyBorder="1" applyAlignment="1">
      <alignment horizontal="center"/>
    </xf>
    <xf numFmtId="2" fontId="6" fillId="0" borderId="4" xfId="0" applyNumberFormat="1" applyFont="1" applyBorder="1" applyAlignment="1">
      <alignment horizontal="center" vertical="center"/>
    </xf>
    <xf numFmtId="0" fontId="8" fillId="4" borderId="4" xfId="0" applyFont="1" applyFill="1" applyBorder="1"/>
    <xf numFmtId="10" fontId="6" fillId="0" borderId="4" xfId="0" applyNumberFormat="1" applyFont="1" applyBorder="1" applyAlignment="1">
      <alignment horizontal="center" vertical="center"/>
    </xf>
    <xf numFmtId="164" fontId="8" fillId="4" borderId="4" xfId="0" applyNumberFormat="1" applyFont="1" applyFill="1" applyBorder="1" applyAlignment="1">
      <alignment vertical="center"/>
    </xf>
    <xf numFmtId="0" fontId="6" fillId="0" borderId="0" xfId="0" applyFont="1" applyAlignment="1">
      <alignment horizontal="right"/>
    </xf>
    <xf numFmtId="0" fontId="8" fillId="4" borderId="4" xfId="0" applyFont="1" applyFill="1" applyBorder="1" applyAlignment="1">
      <alignment horizontal="left" wrapText="1"/>
    </xf>
    <xf numFmtId="164" fontId="12" fillId="0" borderId="4" xfId="0" applyNumberFormat="1" applyFont="1" applyBorder="1" applyAlignment="1">
      <alignment horizontal="center" vertical="center"/>
    </xf>
    <xf numFmtId="0" fontId="13" fillId="0" borderId="0" xfId="1" applyFont="1"/>
    <xf numFmtId="0" fontId="4" fillId="0" borderId="0" xfId="1"/>
    <xf numFmtId="0" fontId="4" fillId="0" borderId="0" xfId="1" applyAlignment="1">
      <alignment horizontal="center" vertical="center"/>
    </xf>
    <xf numFmtId="0" fontId="12" fillId="0" borderId="0" xfId="1" applyFont="1"/>
    <xf numFmtId="0" fontId="14" fillId="0" borderId="0" xfId="1" applyFont="1"/>
    <xf numFmtId="0" fontId="4" fillId="0" borderId="0" xfId="1" applyAlignment="1">
      <alignment horizontal="left"/>
    </xf>
    <xf numFmtId="0" fontId="15" fillId="0" borderId="12" xfId="1" applyFont="1" applyBorder="1"/>
    <xf numFmtId="0" fontId="15" fillId="0" borderId="2" xfId="1" applyFont="1" applyBorder="1"/>
    <xf numFmtId="0" fontId="15" fillId="0" borderId="8" xfId="1" applyFont="1" applyBorder="1" applyAlignment="1">
      <alignment vertical="top"/>
    </xf>
    <xf numFmtId="0" fontId="4" fillId="0" borderId="8" xfId="1" applyBorder="1" applyAlignment="1">
      <alignment wrapText="1"/>
    </xf>
    <xf numFmtId="0" fontId="15" fillId="0" borderId="9" xfId="1" applyFont="1" applyBorder="1" applyAlignment="1">
      <alignment vertical="top" wrapText="1"/>
    </xf>
    <xf numFmtId="0" fontId="4" fillId="0" borderId="9" xfId="1" applyBorder="1" applyAlignment="1">
      <alignment wrapText="1"/>
    </xf>
    <xf numFmtId="0" fontId="15" fillId="0" borderId="9" xfId="1" applyFont="1" applyBorder="1" applyAlignment="1">
      <alignment vertical="top"/>
    </xf>
    <xf numFmtId="0" fontId="4" fillId="0" borderId="9" xfId="1" quotePrefix="1" applyBorder="1" applyAlignment="1">
      <alignment wrapText="1"/>
    </xf>
    <xf numFmtId="0" fontId="15" fillId="0" borderId="11" xfId="1" applyFont="1" applyBorder="1" applyAlignment="1">
      <alignment vertical="top"/>
    </xf>
    <xf numFmtId="0" fontId="4" fillId="0" borderId="11" xfId="1" applyBorder="1" applyAlignment="1">
      <alignment wrapText="1"/>
    </xf>
    <xf numFmtId="0" fontId="15" fillId="0" borderId="3" xfId="1" applyFont="1" applyBorder="1" applyAlignment="1">
      <alignment vertical="top"/>
    </xf>
    <xf numFmtId="0" fontId="4" fillId="0" borderId="1" xfId="1" applyBorder="1" applyAlignment="1">
      <alignment vertical="top" wrapText="1"/>
    </xf>
    <xf numFmtId="0" fontId="4" fillId="0" borderId="7" xfId="1" applyBorder="1" applyAlignment="1">
      <alignment vertical="top" wrapText="1"/>
    </xf>
    <xf numFmtId="0" fontId="6" fillId="0" borderId="0" xfId="0" applyFont="1" applyAlignment="1">
      <alignment horizontal="center" vertical="center"/>
    </xf>
    <xf numFmtId="0" fontId="7" fillId="3" borderId="0" xfId="0" applyFont="1" applyFill="1"/>
    <xf numFmtId="0" fontId="6" fillId="0" borderId="6" xfId="0" applyFont="1" applyBorder="1" applyAlignment="1">
      <alignment vertical="center"/>
    </xf>
    <xf numFmtId="0" fontId="8" fillId="4" borderId="6" xfId="0" applyFont="1" applyFill="1" applyBorder="1" applyAlignment="1">
      <alignment vertical="center"/>
    </xf>
    <xf numFmtId="0" fontId="8" fillId="4" borderId="5" xfId="0" applyFont="1" applyFill="1" applyBorder="1" applyAlignment="1">
      <alignment vertical="center" wrapText="1"/>
    </xf>
    <xf numFmtId="0" fontId="6" fillId="2" borderId="4" xfId="0" applyFont="1" applyFill="1" applyBorder="1" applyAlignment="1" applyProtection="1">
      <alignment horizontal="center" vertical="center"/>
      <protection locked="0"/>
    </xf>
    <xf numFmtId="164" fontId="6" fillId="2" borderId="4" xfId="0" applyNumberFormat="1" applyFont="1" applyFill="1" applyBorder="1" applyAlignment="1" applyProtection="1">
      <alignment vertical="center"/>
      <protection locked="0"/>
    </xf>
    <xf numFmtId="164" fontId="7" fillId="6" borderId="4" xfId="0" applyNumberFormat="1" applyFont="1" applyFill="1" applyBorder="1" applyAlignment="1">
      <alignment horizontal="center" vertical="center"/>
    </xf>
    <xf numFmtId="44" fontId="6" fillId="0" borderId="0" xfId="0" applyNumberFormat="1" applyFont="1"/>
    <xf numFmtId="14" fontId="6" fillId="0" borderId="4" xfId="0" applyNumberFormat="1" applyFont="1" applyBorder="1" applyAlignment="1">
      <alignment horizontal="center" vertical="center"/>
    </xf>
    <xf numFmtId="0" fontId="6" fillId="0" borderId="4" xfId="0" applyFont="1" applyBorder="1" applyAlignment="1">
      <alignment horizontal="left"/>
    </xf>
    <xf numFmtId="165" fontId="6" fillId="0" borderId="4" xfId="0" applyNumberFormat="1" applyFont="1" applyBorder="1" applyAlignment="1">
      <alignment horizontal="center"/>
    </xf>
    <xf numFmtId="0" fontId="10" fillId="3" borderId="0" xfId="0" applyFont="1" applyFill="1"/>
    <xf numFmtId="20" fontId="10" fillId="0" borderId="4" xfId="0" applyNumberFormat="1" applyFont="1" applyBorder="1" applyAlignment="1">
      <alignment horizontal="center" vertical="center"/>
    </xf>
    <xf numFmtId="0" fontId="6" fillId="0" borderId="4" xfId="0" applyFont="1" applyBorder="1" applyAlignment="1" applyProtection="1">
      <alignment vertical="center"/>
      <protection locked="0"/>
    </xf>
    <xf numFmtId="0" fontId="17" fillId="0" borderId="0" xfId="0" applyFont="1"/>
    <xf numFmtId="10" fontId="6" fillId="2" borderId="10" xfId="2" applyNumberFormat="1" applyFont="1" applyFill="1" applyBorder="1" applyAlignment="1" applyProtection="1">
      <alignment horizontal="center" vertical="center"/>
      <protection locked="0"/>
    </xf>
    <xf numFmtId="10" fontId="6" fillId="2" borderId="4" xfId="2" applyNumberFormat="1" applyFont="1" applyFill="1" applyBorder="1" applyAlignment="1" applyProtection="1">
      <alignment horizontal="center" vertical="center"/>
      <protection locked="0"/>
    </xf>
    <xf numFmtId="14" fontId="7" fillId="0" borderId="0" xfId="0" applyNumberFormat="1" applyFont="1"/>
    <xf numFmtId="0" fontId="6" fillId="2" borderId="4" xfId="0" applyFont="1" applyFill="1" applyBorder="1" applyProtection="1">
      <protection locked="0"/>
    </xf>
    <xf numFmtId="0" fontId="4" fillId="0" borderId="18" xfId="1" applyBorder="1" applyAlignment="1">
      <alignment horizontal="left" vertical="top" wrapText="1"/>
    </xf>
    <xf numFmtId="0" fontId="4" fillId="0" borderId="19" xfId="1" applyBorder="1" applyAlignment="1">
      <alignment horizontal="left" vertical="top" wrapText="1"/>
    </xf>
    <xf numFmtId="0" fontId="4" fillId="0" borderId="0" xfId="0" applyFont="1" applyAlignment="1">
      <alignment horizontal="left" vertical="center" wrapText="1"/>
    </xf>
    <xf numFmtId="0" fontId="4" fillId="0" borderId="13" xfId="1" applyBorder="1" applyAlignment="1">
      <alignment horizontal="left" vertical="top" wrapText="1"/>
    </xf>
    <xf numFmtId="0" fontId="4" fillId="0" borderId="14" xfId="1" applyBorder="1" applyAlignment="1">
      <alignment horizontal="left" vertical="top" wrapText="1"/>
    </xf>
    <xf numFmtId="0" fontId="4" fillId="0" borderId="0" xfId="0" applyFont="1" applyAlignment="1">
      <alignment horizontal="left"/>
    </xf>
    <xf numFmtId="0" fontId="0" fillId="0" borderId="0" xfId="0" applyAlignment="1">
      <alignment horizontal="left"/>
    </xf>
    <xf numFmtId="0" fontId="8" fillId="4" borderId="4" xfId="0" applyFont="1" applyFill="1" applyBorder="1" applyAlignment="1">
      <alignment horizontal="center" vertical="center"/>
    </xf>
    <xf numFmtId="0" fontId="8" fillId="4" borderId="15" xfId="0" applyFont="1" applyFill="1" applyBorder="1" applyAlignment="1">
      <alignment horizontal="left" vertical="center"/>
    </xf>
    <xf numFmtId="0" fontId="8" fillId="4" borderId="16" xfId="0" applyFont="1" applyFill="1" applyBorder="1" applyAlignment="1">
      <alignment horizontal="left" vertical="center"/>
    </xf>
    <xf numFmtId="0" fontId="8" fillId="4" borderId="17" xfId="0" applyFont="1" applyFill="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0" fontId="7" fillId="5" borderId="4" xfId="0" applyFont="1" applyFill="1" applyBorder="1" applyAlignment="1">
      <alignment horizontal="center" vertical="center"/>
    </xf>
    <xf numFmtId="0" fontId="7" fillId="2" borderId="4" xfId="0" applyFont="1" applyFill="1" applyBorder="1" applyAlignment="1" applyProtection="1">
      <alignment horizontal="left" vertical="center"/>
      <protection locked="0"/>
    </xf>
    <xf numFmtId="0" fontId="7" fillId="5" borderId="4" xfId="0" applyFont="1" applyFill="1" applyBorder="1" applyAlignment="1">
      <alignment horizontal="center" wrapText="1"/>
    </xf>
  </cellXfs>
  <cellStyles count="5">
    <cellStyle name="Procent" xfId="2" builtinId="5"/>
    <cellStyle name="Standaard" xfId="0" builtinId="0"/>
    <cellStyle name="Standaard 2" xfId="1" xr:uid="{00000000-0005-0000-0000-000001000000}"/>
    <cellStyle name="Standaard 3" xfId="3" xr:uid="{03715DF7-9707-476A-B471-6B7720C3989C}"/>
    <cellStyle name="Standaard 4" xfId="4" xr:uid="{443F0CFC-69AD-48BF-BA11-92CE7B592D5A}"/>
  </cellStyles>
  <dxfs count="1">
    <dxf>
      <font>
        <color rgb="FF9C0006"/>
      </font>
      <fill>
        <patternFill>
          <bgColor rgb="FFFFC7CE"/>
        </patternFill>
      </fill>
    </dxf>
  </dxfs>
  <tableStyles count="0" defaultTableStyle="TableStyleMedium9" defaultPivotStyle="PivotStyleLight16"/>
  <colors>
    <mruColors>
      <color rgb="FF2B4155"/>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249093</xdr:colOff>
      <xdr:row>6</xdr:row>
      <xdr:rowOff>986186</xdr:rowOff>
    </xdr:from>
    <xdr:to>
      <xdr:col>0</xdr:col>
      <xdr:colOff>853401</xdr:colOff>
      <xdr:row>6</xdr:row>
      <xdr:rowOff>1143723</xdr:rowOff>
    </xdr:to>
    <xdr:pic>
      <xdr:nvPicPr>
        <xdr:cNvPr id="2" name="Afbeelding 1">
          <a:extLst>
            <a:ext uri="{FF2B5EF4-FFF2-40B4-BE49-F238E27FC236}">
              <a16:creationId xmlns:a16="http://schemas.microsoft.com/office/drawing/2014/main" id="{2147FA94-4E6E-4D7F-94C7-942EDD83D0E5}"/>
            </a:ext>
          </a:extLst>
        </xdr:cNvPr>
        <xdr:cNvPicPr>
          <a:picLocks noChangeAspect="1"/>
        </xdr:cNvPicPr>
      </xdr:nvPicPr>
      <xdr:blipFill rotWithShape="1">
        <a:blip xmlns:r="http://schemas.openxmlformats.org/officeDocument/2006/relationships" r:embed="rId1"/>
        <a:srcRect l="65980" t="56077" r="30721" b="42277"/>
        <a:stretch/>
      </xdr:blipFill>
      <xdr:spPr>
        <a:xfrm>
          <a:off x="249093" y="2033936"/>
          <a:ext cx="604308" cy="157537"/>
        </a:xfrm>
        <a:prstGeom prst="rect">
          <a:avLst/>
        </a:prstGeom>
      </xdr:spPr>
    </xdr:pic>
    <xdr:clientData/>
  </xdr:twoCellAnchor>
  <xdr:oneCellAnchor>
    <xdr:from>
      <xdr:col>20</xdr:col>
      <xdr:colOff>603250</xdr:colOff>
      <xdr:row>6</xdr:row>
      <xdr:rowOff>417284</xdr:rowOff>
    </xdr:from>
    <xdr:ext cx="601928" cy="159126"/>
    <xdr:pic>
      <xdr:nvPicPr>
        <xdr:cNvPr id="3" name="Afbeelding 2">
          <a:extLst>
            <a:ext uri="{FF2B5EF4-FFF2-40B4-BE49-F238E27FC236}">
              <a16:creationId xmlns:a16="http://schemas.microsoft.com/office/drawing/2014/main" id="{A686BF96-DA2F-44C8-AA7C-623E7B98E12F}"/>
            </a:ext>
          </a:extLst>
        </xdr:cNvPr>
        <xdr:cNvPicPr>
          <a:picLocks noChangeAspect="1"/>
        </xdr:cNvPicPr>
      </xdr:nvPicPr>
      <xdr:blipFill rotWithShape="1">
        <a:blip xmlns:r="http://schemas.openxmlformats.org/officeDocument/2006/relationships" r:embed="rId1"/>
        <a:srcRect l="65980" t="56077" r="30721" b="42277"/>
        <a:stretch/>
      </xdr:blipFill>
      <xdr:spPr>
        <a:xfrm>
          <a:off x="21167725" y="1465034"/>
          <a:ext cx="601928" cy="159126"/>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69"/>
  <sheetViews>
    <sheetView showGridLines="0" tabSelected="1" zoomScale="80" zoomScaleNormal="80" workbookViewId="0">
      <pane ySplit="14" topLeftCell="A15" activePane="bottomLeft" state="frozen"/>
      <selection pane="bottomLeft" activeCell="A3" sqref="A3"/>
    </sheetView>
  </sheetViews>
  <sheetFormatPr defaultColWidth="9.109375" defaultRowHeight="12" x14ac:dyDescent="0.25"/>
  <cols>
    <col min="1" max="2" width="14.6640625" style="1" customWidth="1"/>
    <col min="3" max="3" width="14.6640625" style="15" customWidth="1"/>
    <col min="4" max="9" width="14.6640625" style="1" customWidth="1"/>
    <col min="10" max="10" width="18.109375" style="1" customWidth="1"/>
    <col min="11" max="54" width="14.6640625" style="1" customWidth="1"/>
    <col min="55" max="55" width="11.6640625" style="1" bestFit="1" customWidth="1"/>
    <col min="56" max="16384" width="9.109375" style="1"/>
  </cols>
  <sheetData>
    <row r="1" spans="1:53" x14ac:dyDescent="0.25">
      <c r="A1" s="59" t="s">
        <v>89</v>
      </c>
      <c r="B1" s="13"/>
      <c r="C1" s="14"/>
      <c r="D1" s="73" t="s">
        <v>130</v>
      </c>
    </row>
    <row r="2" spans="1:53" x14ac:dyDescent="0.25">
      <c r="A2" s="76">
        <v>46080</v>
      </c>
    </row>
    <row r="3" spans="1:53" x14ac:dyDescent="0.25">
      <c r="A3" s="77"/>
      <c r="B3" s="1" t="s">
        <v>79</v>
      </c>
      <c r="C3" s="1"/>
      <c r="F3" s="1" t="s">
        <v>133</v>
      </c>
    </row>
    <row r="5" spans="1:53" ht="36.75" customHeight="1" x14ac:dyDescent="0.25">
      <c r="A5" s="61" t="s">
        <v>0</v>
      </c>
      <c r="B5" s="62" t="s">
        <v>85</v>
      </c>
      <c r="C5" s="26" t="s">
        <v>134</v>
      </c>
      <c r="D5" s="16"/>
      <c r="F5" s="26" t="s">
        <v>135</v>
      </c>
      <c r="G5" s="26" t="s">
        <v>1</v>
      </c>
      <c r="H5" s="58"/>
      <c r="I5" s="26" t="s">
        <v>136</v>
      </c>
      <c r="J5" s="58"/>
      <c r="K5" s="26" t="s">
        <v>54</v>
      </c>
      <c r="M5" s="85" t="s">
        <v>2</v>
      </c>
      <c r="N5" s="85"/>
      <c r="O5" s="85"/>
      <c r="P5" s="85"/>
      <c r="Q5" s="85"/>
    </row>
    <row r="6" spans="1:53" x14ac:dyDescent="0.25">
      <c r="A6" s="89" t="s">
        <v>3</v>
      </c>
      <c r="B6" s="90"/>
      <c r="C6" s="64">
        <v>0</v>
      </c>
      <c r="D6" s="16" t="s">
        <v>133</v>
      </c>
      <c r="E6" s="16" t="s">
        <v>133</v>
      </c>
      <c r="F6" s="64">
        <v>0</v>
      </c>
      <c r="G6" s="19">
        <v>200</v>
      </c>
      <c r="H6" s="16"/>
      <c r="I6" s="64"/>
      <c r="K6" s="64"/>
      <c r="M6" s="27" t="s">
        <v>4</v>
      </c>
      <c r="N6" s="74"/>
      <c r="P6" s="2" t="s">
        <v>5</v>
      </c>
      <c r="Q6" s="75"/>
    </row>
    <row r="7" spans="1:53" x14ac:dyDescent="0.25">
      <c r="A7" s="89" t="s">
        <v>6</v>
      </c>
      <c r="B7" s="90"/>
      <c r="C7" s="64">
        <v>0</v>
      </c>
      <c r="D7" s="16"/>
      <c r="E7" s="16"/>
      <c r="F7" s="64">
        <v>0</v>
      </c>
      <c r="G7" s="19">
        <v>300</v>
      </c>
      <c r="H7" s="16"/>
      <c r="K7" s="64"/>
      <c r="M7" s="2" t="s">
        <v>7</v>
      </c>
      <c r="N7" s="75"/>
      <c r="P7" s="2" t="s">
        <v>8</v>
      </c>
      <c r="Q7" s="75"/>
    </row>
    <row r="8" spans="1:53" x14ac:dyDescent="0.25">
      <c r="A8" s="89" t="s">
        <v>9</v>
      </c>
      <c r="B8" s="90"/>
      <c r="C8" s="64">
        <v>0</v>
      </c>
      <c r="D8" s="16"/>
      <c r="E8" s="16"/>
      <c r="F8" s="64">
        <v>0</v>
      </c>
      <c r="G8" s="19">
        <v>375</v>
      </c>
      <c r="H8" s="16"/>
      <c r="K8" s="64"/>
      <c r="M8" s="2" t="s">
        <v>10</v>
      </c>
      <c r="N8" s="75"/>
      <c r="P8" s="2" t="s">
        <v>11</v>
      </c>
      <c r="Q8" s="75"/>
    </row>
    <row r="9" spans="1:53" x14ac:dyDescent="0.25">
      <c r="A9" s="89" t="s">
        <v>12</v>
      </c>
      <c r="B9" s="90"/>
      <c r="C9" s="64">
        <v>0</v>
      </c>
      <c r="D9" s="16"/>
      <c r="E9" s="16"/>
      <c r="F9" s="64">
        <v>0</v>
      </c>
      <c r="G9" s="19">
        <v>450</v>
      </c>
      <c r="H9" s="16"/>
      <c r="K9" s="64"/>
      <c r="M9" s="2" t="s">
        <v>13</v>
      </c>
      <c r="N9" s="75"/>
      <c r="P9" s="2" t="s">
        <v>14</v>
      </c>
      <c r="Q9" s="75"/>
    </row>
    <row r="10" spans="1:53" x14ac:dyDescent="0.25">
      <c r="A10" s="89" t="s">
        <v>15</v>
      </c>
      <c r="B10" s="90"/>
      <c r="C10" s="64">
        <v>0</v>
      </c>
      <c r="D10" s="16"/>
      <c r="E10" s="16"/>
      <c r="F10" s="64">
        <v>0</v>
      </c>
      <c r="G10" s="19">
        <v>500</v>
      </c>
      <c r="H10" s="16"/>
      <c r="K10" s="64"/>
      <c r="M10" s="2" t="s">
        <v>16</v>
      </c>
      <c r="N10" s="75"/>
      <c r="P10" s="2" t="s">
        <v>17</v>
      </c>
      <c r="Q10" s="75"/>
    </row>
    <row r="11" spans="1:53" x14ac:dyDescent="0.25">
      <c r="A11" s="60" t="s">
        <v>83</v>
      </c>
      <c r="B11" s="72"/>
      <c r="C11" s="64">
        <v>0</v>
      </c>
      <c r="D11" s="16"/>
      <c r="E11" s="20"/>
      <c r="F11" s="64">
        <v>0</v>
      </c>
      <c r="G11" s="19">
        <v>350</v>
      </c>
      <c r="H11" s="22"/>
      <c r="K11" s="64"/>
      <c r="L11" s="23"/>
      <c r="M11" s="2" t="s">
        <v>125</v>
      </c>
      <c r="N11" s="75"/>
      <c r="O11" s="70"/>
      <c r="P11" s="2" t="s">
        <v>126</v>
      </c>
      <c r="Q11" s="75"/>
      <c r="R11" s="21"/>
      <c r="S11" s="20"/>
      <c r="T11" s="24"/>
      <c r="U11" s="21"/>
    </row>
    <row r="12" spans="1:53" x14ac:dyDescent="0.25">
      <c r="A12" s="21"/>
      <c r="B12" s="21"/>
      <c r="C12" s="25"/>
      <c r="D12" s="21"/>
      <c r="E12" s="21"/>
      <c r="F12" s="21"/>
      <c r="G12" s="21"/>
      <c r="H12" s="21"/>
      <c r="I12" s="21"/>
      <c r="J12" s="21"/>
      <c r="K12" s="21"/>
      <c r="L12" s="21"/>
      <c r="M12" s="21"/>
      <c r="N12" s="21"/>
      <c r="O12" s="21"/>
      <c r="P12" s="21"/>
      <c r="Q12" s="21"/>
      <c r="R12" s="21"/>
      <c r="S12" s="21"/>
      <c r="T12" s="21"/>
      <c r="U12" s="21"/>
    </row>
    <row r="13" spans="1:53" ht="27.75" customHeight="1" x14ac:dyDescent="0.25">
      <c r="A13" s="86" t="s">
        <v>127</v>
      </c>
      <c r="B13" s="87"/>
      <c r="C13" s="87"/>
      <c r="D13" s="87"/>
      <c r="E13" s="87"/>
      <c r="F13" s="87"/>
      <c r="G13" s="87"/>
      <c r="H13" s="87"/>
      <c r="I13" s="87"/>
      <c r="J13" s="88"/>
      <c r="AK13" s="93" t="s">
        <v>18</v>
      </c>
      <c r="AL13" s="93"/>
      <c r="AM13" s="93"/>
      <c r="AN13" s="93"/>
      <c r="AO13" s="93"/>
      <c r="AP13" s="93"/>
      <c r="AQ13" s="93"/>
      <c r="AR13" s="93"/>
      <c r="AS13" s="93"/>
      <c r="AU13" s="91" t="s">
        <v>19</v>
      </c>
      <c r="AV13" s="91"/>
      <c r="AW13" s="91"/>
      <c r="AX13" s="91"/>
      <c r="AY13" s="91"/>
      <c r="AZ13" s="91"/>
      <c r="BA13" s="91"/>
    </row>
    <row r="14" spans="1:53" ht="61.5" customHeight="1" x14ac:dyDescent="0.25">
      <c r="A14" s="37" t="s">
        <v>20</v>
      </c>
      <c r="B14" s="30" t="s">
        <v>21</v>
      </c>
      <c r="C14" s="30" t="s">
        <v>22</v>
      </c>
      <c r="D14" s="30" t="s">
        <v>124</v>
      </c>
      <c r="E14" s="30" t="s">
        <v>24</v>
      </c>
      <c r="F14" s="30" t="s">
        <v>131</v>
      </c>
      <c r="G14" s="30" t="s">
        <v>26</v>
      </c>
      <c r="H14" s="30" t="s">
        <v>58</v>
      </c>
      <c r="I14" s="30" t="s">
        <v>56</v>
      </c>
      <c r="J14" s="30" t="s">
        <v>57</v>
      </c>
      <c r="K14" s="30" t="s">
        <v>27</v>
      </c>
      <c r="L14" s="30" t="s">
        <v>28</v>
      </c>
      <c r="M14" s="30" t="s">
        <v>29</v>
      </c>
      <c r="N14" s="30" t="s">
        <v>30</v>
      </c>
      <c r="O14" s="30" t="s">
        <v>28</v>
      </c>
      <c r="P14" s="30" t="s">
        <v>29</v>
      </c>
      <c r="Q14" s="30" t="s">
        <v>31</v>
      </c>
      <c r="R14" s="30" t="s">
        <v>28</v>
      </c>
      <c r="S14" s="30" t="s">
        <v>29</v>
      </c>
      <c r="T14" s="30" t="s">
        <v>32</v>
      </c>
      <c r="U14" s="30" t="s">
        <v>28</v>
      </c>
      <c r="V14" s="30" t="s">
        <v>29</v>
      </c>
      <c r="W14" s="30" t="s">
        <v>33</v>
      </c>
      <c r="X14" s="30" t="s">
        <v>28</v>
      </c>
      <c r="Y14" s="30" t="s">
        <v>29</v>
      </c>
      <c r="Z14" s="30" t="s">
        <v>84</v>
      </c>
      <c r="AA14" s="30" t="s">
        <v>28</v>
      </c>
      <c r="AB14" s="30" t="s">
        <v>29</v>
      </c>
      <c r="AC14" s="30" t="s">
        <v>34</v>
      </c>
      <c r="AD14" s="30" t="s">
        <v>59</v>
      </c>
      <c r="AE14" s="30" t="s">
        <v>60</v>
      </c>
      <c r="AF14" s="30" t="s">
        <v>52</v>
      </c>
      <c r="AG14" s="30" t="s">
        <v>35</v>
      </c>
      <c r="AH14" s="30" t="s">
        <v>36</v>
      </c>
      <c r="AI14" s="30" t="s">
        <v>37</v>
      </c>
      <c r="AK14" s="30" t="s">
        <v>38</v>
      </c>
      <c r="AL14" s="30" t="s">
        <v>39</v>
      </c>
      <c r="AM14" s="30" t="s">
        <v>40</v>
      </c>
      <c r="AN14" s="30" t="s">
        <v>41</v>
      </c>
      <c r="AO14" s="30" t="s">
        <v>42</v>
      </c>
      <c r="AP14" s="30" t="s">
        <v>86</v>
      </c>
      <c r="AQ14" s="30" t="s">
        <v>43</v>
      </c>
      <c r="AR14" s="30" t="s">
        <v>44</v>
      </c>
      <c r="AS14" s="30" t="s">
        <v>45</v>
      </c>
      <c r="AU14" s="30" t="s">
        <v>38</v>
      </c>
      <c r="AV14" s="30" t="s">
        <v>39</v>
      </c>
      <c r="AW14" s="30" t="s">
        <v>40</v>
      </c>
      <c r="AX14" s="30" t="s">
        <v>41</v>
      </c>
      <c r="AY14" s="30" t="s">
        <v>42</v>
      </c>
      <c r="AZ14" s="30" t="s">
        <v>86</v>
      </c>
      <c r="BA14" s="30" t="s">
        <v>46</v>
      </c>
    </row>
    <row r="15" spans="1:53" x14ac:dyDescent="0.25">
      <c r="A15" s="8" t="s">
        <v>91</v>
      </c>
      <c r="B15" s="68" t="s">
        <v>110</v>
      </c>
      <c r="C15" s="8">
        <v>53</v>
      </c>
      <c r="D15" s="69" t="s">
        <v>113</v>
      </c>
      <c r="E15" s="4">
        <v>0.375</v>
      </c>
      <c r="F15" s="4">
        <v>0.45833333333333331</v>
      </c>
      <c r="G15" s="5">
        <v>40</v>
      </c>
      <c r="H15" s="5">
        <v>0</v>
      </c>
      <c r="I15" s="5">
        <v>1.5</v>
      </c>
      <c r="J15" s="8">
        <v>0.5</v>
      </c>
      <c r="K15" s="63"/>
      <c r="L15" s="6">
        <f>$C$6*G15*K15</f>
        <v>0</v>
      </c>
      <c r="M15" s="6">
        <f>$I$6*J15*K15</f>
        <v>0</v>
      </c>
      <c r="N15" s="63"/>
      <c r="O15" s="6">
        <f t="shared" ref="O15:O50" si="0">$C$7*G15*N15</f>
        <v>0</v>
      </c>
      <c r="P15" s="6">
        <f>$I$6*J15*N15</f>
        <v>0</v>
      </c>
      <c r="Q15" s="63"/>
      <c r="R15" s="6">
        <f t="shared" ref="R15:R50" si="1">$C$8*G15*Q15</f>
        <v>0</v>
      </c>
      <c r="S15" s="6">
        <f>$I$6*J15*Q15</f>
        <v>0</v>
      </c>
      <c r="T15" s="63"/>
      <c r="U15" s="6">
        <f t="shared" ref="U15:U50" si="2">$C$9*G15*T15</f>
        <v>0</v>
      </c>
      <c r="V15" s="6">
        <f>$I$6*J15*T15</f>
        <v>0</v>
      </c>
      <c r="W15" s="63"/>
      <c r="X15" s="6">
        <f>$C$10*G15*W15</f>
        <v>0</v>
      </c>
      <c r="Y15" s="6">
        <f>$I$6*J15*W15</f>
        <v>0</v>
      </c>
      <c r="Z15" s="63"/>
      <c r="AA15" s="6">
        <f t="shared" ref="AA15:AA45" si="3">$C$10*I15*Z15</f>
        <v>0</v>
      </c>
      <c r="AB15" s="6">
        <f>$I$6*J15*Z15</f>
        <v>0</v>
      </c>
      <c r="AC15" s="6">
        <f t="shared" ref="AC15:AC50" si="4">L15+M15+O15+P15+R15+S15+U15+V15+X15+Y15+AA15+AB15</f>
        <v>0</v>
      </c>
      <c r="AD15" s="38">
        <f>(I15*$K$6*K15)+(I15*$K$7*N15)+(I15*$K$8*Q15)+(I15*$K$9*T15)+(I15*$K$10*W15)+(I15*$K$11*Z15)</f>
        <v>0</v>
      </c>
      <c r="AE15" s="6">
        <f t="shared" ref="AE15:AE50" si="5">AC15+AD15</f>
        <v>0</v>
      </c>
      <c r="AF15" s="34">
        <f>IFERROR(VLOOKUP(D15,$M$6:$N$11,2,FALSE),VLOOKUP(D15,$P$6:$Q$11,2,FALSE))</f>
        <v>0</v>
      </c>
      <c r="AG15" s="7">
        <f t="shared" ref="AG15:AG50" si="6">AE15*(100%-AF15)</f>
        <v>0</v>
      </c>
      <c r="AH15" s="6">
        <f t="shared" ref="AH15:AH50" si="7">BA15</f>
        <v>0</v>
      </c>
      <c r="AI15" s="6">
        <f t="shared" ref="AI15:AI50" si="8">MAX(AG15:AH15)</f>
        <v>0</v>
      </c>
      <c r="AK15" s="8">
        <f t="shared" ref="AK15:AK50" si="9">K15*20</f>
        <v>0</v>
      </c>
      <c r="AL15" s="8">
        <f t="shared" ref="AL15:AL50" si="10">N15*50</f>
        <v>0</v>
      </c>
      <c r="AM15" s="8">
        <f t="shared" ref="AM15:AM50" si="11">Q15*60</f>
        <v>0</v>
      </c>
      <c r="AN15" s="8">
        <f t="shared" ref="AN15:AN50" si="12">T15*70</f>
        <v>0</v>
      </c>
      <c r="AO15" s="8">
        <f t="shared" ref="AO15:AO50" si="13">W15*92</f>
        <v>0</v>
      </c>
      <c r="AP15" s="8">
        <f t="shared" ref="AP15:AP50" si="14">X15*92</f>
        <v>0</v>
      </c>
      <c r="AQ15" s="9">
        <f t="shared" ref="AQ15:AQ50" si="15">SUM(AK15:AO15)</f>
        <v>0</v>
      </c>
      <c r="AR15" s="8">
        <f t="shared" ref="AR15:AR50" si="16">C15</f>
        <v>53</v>
      </c>
      <c r="AS15" s="8">
        <f t="shared" ref="AS15:AS50" si="17">AQ15-AR15</f>
        <v>-53</v>
      </c>
      <c r="AU15" s="10">
        <f t="shared" ref="AU15:AU50" si="18">K15*$F$6</f>
        <v>0</v>
      </c>
      <c r="AV15" s="10">
        <f t="shared" ref="AV15:AV50" si="19">N15*$F$7</f>
        <v>0</v>
      </c>
      <c r="AW15" s="10">
        <f t="shared" ref="AW15:AW50" si="20">Q15*$F$8</f>
        <v>0</v>
      </c>
      <c r="AX15" s="10">
        <f t="shared" ref="AX15:AX50" si="21">T15*$F$9</f>
        <v>0</v>
      </c>
      <c r="AY15" s="10">
        <f t="shared" ref="AY15:AY50" si="22">W15*$F$10</f>
        <v>0</v>
      </c>
      <c r="AZ15" s="10">
        <f t="shared" ref="AZ15:AZ50" si="23">Z15*$F$11</f>
        <v>0</v>
      </c>
      <c r="BA15" s="11">
        <f t="shared" ref="BA15:BA50" si="24">SUM(AU15:AZ15)</f>
        <v>0</v>
      </c>
    </row>
    <row r="16" spans="1:53" x14ac:dyDescent="0.25">
      <c r="A16" s="8" t="s">
        <v>91</v>
      </c>
      <c r="B16" s="68" t="s">
        <v>108</v>
      </c>
      <c r="C16" s="8">
        <v>52</v>
      </c>
      <c r="D16" s="69" t="s">
        <v>113</v>
      </c>
      <c r="E16" s="4">
        <v>0.375</v>
      </c>
      <c r="F16" s="4">
        <v>0.5</v>
      </c>
      <c r="G16" s="5">
        <v>40</v>
      </c>
      <c r="H16" s="5">
        <v>1</v>
      </c>
      <c r="I16" s="5">
        <v>2.5</v>
      </c>
      <c r="J16" s="8">
        <v>0.5</v>
      </c>
      <c r="K16" s="63"/>
      <c r="L16" s="6">
        <f t="shared" ref="L16:L50" si="25">$C$6*G16*K16</f>
        <v>0</v>
      </c>
      <c r="M16" s="6">
        <f t="shared" ref="M16:M50" si="26">$I$6*J16*K16</f>
        <v>0</v>
      </c>
      <c r="N16" s="63"/>
      <c r="O16" s="6">
        <f t="shared" si="0"/>
        <v>0</v>
      </c>
      <c r="P16" s="6">
        <f t="shared" ref="P16:P50" si="27">$I$6*J16*N16</f>
        <v>0</v>
      </c>
      <c r="Q16" s="63"/>
      <c r="R16" s="6">
        <f t="shared" si="1"/>
        <v>0</v>
      </c>
      <c r="S16" s="6">
        <f t="shared" ref="S16:S50" si="28">$I$6*J16*Q16</f>
        <v>0</v>
      </c>
      <c r="T16" s="63"/>
      <c r="U16" s="6">
        <f t="shared" si="2"/>
        <v>0</v>
      </c>
      <c r="V16" s="6">
        <f t="shared" ref="V16:V50" si="29">$I$6*J16*T16</f>
        <v>0</v>
      </c>
      <c r="W16" s="63"/>
      <c r="X16" s="6">
        <f t="shared" ref="X16:X50" si="30">$C$10*G16*W16</f>
        <v>0</v>
      </c>
      <c r="Y16" s="6">
        <f t="shared" ref="Y16:Y50" si="31">$I$6*J16*W16</f>
        <v>0</v>
      </c>
      <c r="Z16" s="63"/>
      <c r="AA16" s="6">
        <f t="shared" si="3"/>
        <v>0</v>
      </c>
      <c r="AB16" s="6">
        <f>$I$6*J16*Z16</f>
        <v>0</v>
      </c>
      <c r="AC16" s="6">
        <f t="shared" si="4"/>
        <v>0</v>
      </c>
      <c r="AD16" s="38">
        <f t="shared" ref="AD16:AD50" si="32">(I16*$K$6*K16)+(I16*$K$7*N16)+(I16*$K$8*Q16)+(I16*$K$9*T16)+(I16*$K$10*W16)+(I16*$K$11*Z16)</f>
        <v>0</v>
      </c>
      <c r="AE16" s="6">
        <f t="shared" si="5"/>
        <v>0</v>
      </c>
      <c r="AF16" s="34">
        <f t="shared" ref="AF16:AF50" si="33">IFERROR(VLOOKUP(D16,$M$6:$N$11,2,FALSE),VLOOKUP(D16,$P$6:$Q$11,2,FALSE))</f>
        <v>0</v>
      </c>
      <c r="AG16" s="7">
        <f t="shared" si="6"/>
        <v>0</v>
      </c>
      <c r="AH16" s="6">
        <f t="shared" si="7"/>
        <v>0</v>
      </c>
      <c r="AI16" s="6">
        <f t="shared" si="8"/>
        <v>0</v>
      </c>
      <c r="AK16" s="8">
        <f t="shared" si="9"/>
        <v>0</v>
      </c>
      <c r="AL16" s="8">
        <f t="shared" si="10"/>
        <v>0</v>
      </c>
      <c r="AM16" s="8">
        <f t="shared" si="11"/>
        <v>0</v>
      </c>
      <c r="AN16" s="8">
        <f t="shared" si="12"/>
        <v>0</v>
      </c>
      <c r="AO16" s="8">
        <f t="shared" si="13"/>
        <v>0</v>
      </c>
      <c r="AP16" s="8">
        <f t="shared" si="14"/>
        <v>0</v>
      </c>
      <c r="AQ16" s="9">
        <f t="shared" si="15"/>
        <v>0</v>
      </c>
      <c r="AR16" s="8">
        <f t="shared" si="16"/>
        <v>52</v>
      </c>
      <c r="AS16" s="8">
        <f t="shared" si="17"/>
        <v>-52</v>
      </c>
      <c r="AU16" s="10">
        <f t="shared" si="18"/>
        <v>0</v>
      </c>
      <c r="AV16" s="10">
        <f t="shared" si="19"/>
        <v>0</v>
      </c>
      <c r="AW16" s="10">
        <f t="shared" si="20"/>
        <v>0</v>
      </c>
      <c r="AX16" s="10">
        <f t="shared" si="21"/>
        <v>0</v>
      </c>
      <c r="AY16" s="10">
        <f t="shared" si="22"/>
        <v>0</v>
      </c>
      <c r="AZ16" s="10">
        <f t="shared" si="23"/>
        <v>0</v>
      </c>
      <c r="BA16" s="11">
        <f t="shared" si="24"/>
        <v>0</v>
      </c>
    </row>
    <row r="17" spans="1:53" x14ac:dyDescent="0.25">
      <c r="A17" s="8" t="s">
        <v>92</v>
      </c>
      <c r="B17" s="68" t="s">
        <v>110</v>
      </c>
      <c r="C17" s="8">
        <v>156</v>
      </c>
      <c r="D17" s="69" t="s">
        <v>114</v>
      </c>
      <c r="E17" s="4">
        <v>0.34375</v>
      </c>
      <c r="F17" s="4">
        <v>0.66666666666666663</v>
      </c>
      <c r="G17" s="5">
        <f>160*2</f>
        <v>320</v>
      </c>
      <c r="H17" s="5">
        <v>0</v>
      </c>
      <c r="I17" s="5">
        <v>3.5</v>
      </c>
      <c r="J17" s="8">
        <v>4</v>
      </c>
      <c r="K17" s="63"/>
      <c r="L17" s="6">
        <f>$C$6*G17*K17</f>
        <v>0</v>
      </c>
      <c r="M17" s="6">
        <f t="shared" si="26"/>
        <v>0</v>
      </c>
      <c r="N17" s="63"/>
      <c r="O17" s="6">
        <f t="shared" si="0"/>
        <v>0</v>
      </c>
      <c r="P17" s="6">
        <f t="shared" si="27"/>
        <v>0</v>
      </c>
      <c r="Q17" s="63"/>
      <c r="R17" s="6">
        <f t="shared" si="1"/>
        <v>0</v>
      </c>
      <c r="S17" s="6">
        <f t="shared" si="28"/>
        <v>0</v>
      </c>
      <c r="T17" s="63"/>
      <c r="U17" s="6">
        <f t="shared" si="2"/>
        <v>0</v>
      </c>
      <c r="V17" s="6">
        <f t="shared" si="29"/>
        <v>0</v>
      </c>
      <c r="W17" s="63"/>
      <c r="X17" s="6">
        <f t="shared" si="30"/>
        <v>0</v>
      </c>
      <c r="Y17" s="6">
        <f t="shared" si="31"/>
        <v>0</v>
      </c>
      <c r="Z17" s="63"/>
      <c r="AA17" s="6">
        <f t="shared" si="3"/>
        <v>0</v>
      </c>
      <c r="AB17" s="6">
        <f t="shared" ref="AB17:AB50" si="34">$I$6*J17*Z17</f>
        <v>0</v>
      </c>
      <c r="AC17" s="6">
        <f t="shared" si="4"/>
        <v>0</v>
      </c>
      <c r="AD17" s="38">
        <f t="shared" si="32"/>
        <v>0</v>
      </c>
      <c r="AE17" s="6">
        <f t="shared" si="5"/>
        <v>0</v>
      </c>
      <c r="AF17" s="34">
        <f t="shared" si="33"/>
        <v>0</v>
      </c>
      <c r="AG17" s="7">
        <f t="shared" si="6"/>
        <v>0</v>
      </c>
      <c r="AH17" s="6">
        <f t="shared" si="7"/>
        <v>0</v>
      </c>
      <c r="AI17" s="6">
        <f t="shared" si="8"/>
        <v>0</v>
      </c>
      <c r="AK17" s="8">
        <f t="shared" si="9"/>
        <v>0</v>
      </c>
      <c r="AL17" s="8">
        <f t="shared" si="10"/>
        <v>0</v>
      </c>
      <c r="AM17" s="8">
        <f t="shared" si="11"/>
        <v>0</v>
      </c>
      <c r="AN17" s="8">
        <f t="shared" si="12"/>
        <v>0</v>
      </c>
      <c r="AO17" s="8">
        <f t="shared" si="13"/>
        <v>0</v>
      </c>
      <c r="AP17" s="8">
        <f t="shared" si="14"/>
        <v>0</v>
      </c>
      <c r="AQ17" s="9">
        <f t="shared" si="15"/>
        <v>0</v>
      </c>
      <c r="AR17" s="8">
        <f t="shared" si="16"/>
        <v>156</v>
      </c>
      <c r="AS17" s="8">
        <f t="shared" si="17"/>
        <v>-156</v>
      </c>
      <c r="AU17" s="10">
        <f t="shared" si="18"/>
        <v>0</v>
      </c>
      <c r="AV17" s="10">
        <f t="shared" si="19"/>
        <v>0</v>
      </c>
      <c r="AW17" s="10">
        <f t="shared" si="20"/>
        <v>0</v>
      </c>
      <c r="AX17" s="10">
        <f t="shared" si="21"/>
        <v>0</v>
      </c>
      <c r="AY17" s="10">
        <f t="shared" si="22"/>
        <v>0</v>
      </c>
      <c r="AZ17" s="10">
        <f t="shared" si="23"/>
        <v>0</v>
      </c>
      <c r="BA17" s="11">
        <f t="shared" si="24"/>
        <v>0</v>
      </c>
    </row>
    <row r="18" spans="1:53" x14ac:dyDescent="0.25">
      <c r="A18" s="8" t="s">
        <v>92</v>
      </c>
      <c r="B18" s="68" t="s">
        <v>109</v>
      </c>
      <c r="C18" s="8">
        <v>44</v>
      </c>
      <c r="D18" s="69" t="s">
        <v>114</v>
      </c>
      <c r="E18" s="4">
        <v>0.34375</v>
      </c>
      <c r="F18" s="4">
        <v>0.66666666666666663</v>
      </c>
      <c r="G18" s="5">
        <f>180*2</f>
        <v>360</v>
      </c>
      <c r="H18" s="5">
        <v>0</v>
      </c>
      <c r="I18" s="5">
        <v>3</v>
      </c>
      <c r="J18" s="8">
        <v>4.5</v>
      </c>
      <c r="K18" s="63"/>
      <c r="L18" s="6">
        <f t="shared" si="25"/>
        <v>0</v>
      </c>
      <c r="M18" s="6">
        <f t="shared" si="26"/>
        <v>0</v>
      </c>
      <c r="N18" s="63"/>
      <c r="O18" s="6">
        <f t="shared" si="0"/>
        <v>0</v>
      </c>
      <c r="P18" s="6">
        <f t="shared" si="27"/>
        <v>0</v>
      </c>
      <c r="Q18" s="63"/>
      <c r="R18" s="6">
        <f t="shared" si="1"/>
        <v>0</v>
      </c>
      <c r="S18" s="6">
        <f t="shared" si="28"/>
        <v>0</v>
      </c>
      <c r="T18" s="63"/>
      <c r="U18" s="6">
        <f t="shared" si="2"/>
        <v>0</v>
      </c>
      <c r="V18" s="6">
        <f t="shared" si="29"/>
        <v>0</v>
      </c>
      <c r="W18" s="63"/>
      <c r="X18" s="6">
        <f t="shared" si="30"/>
        <v>0</v>
      </c>
      <c r="Y18" s="6">
        <f t="shared" si="31"/>
        <v>0</v>
      </c>
      <c r="Z18" s="63"/>
      <c r="AA18" s="6">
        <f t="shared" si="3"/>
        <v>0</v>
      </c>
      <c r="AB18" s="6">
        <f t="shared" si="34"/>
        <v>0</v>
      </c>
      <c r="AC18" s="6">
        <f t="shared" si="4"/>
        <v>0</v>
      </c>
      <c r="AD18" s="38">
        <f t="shared" si="32"/>
        <v>0</v>
      </c>
      <c r="AE18" s="6">
        <f t="shared" si="5"/>
        <v>0</v>
      </c>
      <c r="AF18" s="34">
        <f t="shared" si="33"/>
        <v>0</v>
      </c>
      <c r="AG18" s="7">
        <f t="shared" si="6"/>
        <v>0</v>
      </c>
      <c r="AH18" s="6">
        <f t="shared" si="7"/>
        <v>0</v>
      </c>
      <c r="AI18" s="6">
        <f t="shared" si="8"/>
        <v>0</v>
      </c>
      <c r="AK18" s="8">
        <f t="shared" si="9"/>
        <v>0</v>
      </c>
      <c r="AL18" s="8">
        <f t="shared" si="10"/>
        <v>0</v>
      </c>
      <c r="AM18" s="8">
        <f t="shared" si="11"/>
        <v>0</v>
      </c>
      <c r="AN18" s="8">
        <f t="shared" si="12"/>
        <v>0</v>
      </c>
      <c r="AO18" s="8">
        <f t="shared" si="13"/>
        <v>0</v>
      </c>
      <c r="AP18" s="8">
        <f t="shared" si="14"/>
        <v>0</v>
      </c>
      <c r="AQ18" s="9">
        <f t="shared" si="15"/>
        <v>0</v>
      </c>
      <c r="AR18" s="8">
        <f t="shared" si="16"/>
        <v>44</v>
      </c>
      <c r="AS18" s="8">
        <f t="shared" si="17"/>
        <v>-44</v>
      </c>
      <c r="AU18" s="10">
        <f t="shared" si="18"/>
        <v>0</v>
      </c>
      <c r="AV18" s="10">
        <f t="shared" si="19"/>
        <v>0</v>
      </c>
      <c r="AW18" s="10">
        <f t="shared" si="20"/>
        <v>0</v>
      </c>
      <c r="AX18" s="10">
        <f t="shared" si="21"/>
        <v>0</v>
      </c>
      <c r="AY18" s="10">
        <f t="shared" si="22"/>
        <v>0</v>
      </c>
      <c r="AZ18" s="10">
        <f t="shared" si="23"/>
        <v>0</v>
      </c>
      <c r="BA18" s="11">
        <f t="shared" si="24"/>
        <v>0</v>
      </c>
    </row>
    <row r="19" spans="1:53" x14ac:dyDescent="0.25">
      <c r="A19" s="8" t="s">
        <v>93</v>
      </c>
      <c r="B19" s="68" t="s">
        <v>110</v>
      </c>
      <c r="C19" s="8">
        <v>27</v>
      </c>
      <c r="D19" s="69" t="s">
        <v>114</v>
      </c>
      <c r="E19" s="4">
        <v>0.34375</v>
      </c>
      <c r="F19" s="4">
        <v>0.66666666666666696</v>
      </c>
      <c r="G19" s="5">
        <f>96*2</f>
        <v>192</v>
      </c>
      <c r="H19" s="5">
        <v>0</v>
      </c>
      <c r="I19" s="5">
        <v>5</v>
      </c>
      <c r="J19" s="8">
        <v>2.5</v>
      </c>
      <c r="K19" s="63"/>
      <c r="L19" s="6">
        <f t="shared" si="25"/>
        <v>0</v>
      </c>
      <c r="M19" s="6">
        <f t="shared" si="26"/>
        <v>0</v>
      </c>
      <c r="N19" s="63"/>
      <c r="O19" s="6">
        <f t="shared" si="0"/>
        <v>0</v>
      </c>
      <c r="P19" s="6">
        <f t="shared" si="27"/>
        <v>0</v>
      </c>
      <c r="Q19" s="63"/>
      <c r="R19" s="6">
        <f t="shared" si="1"/>
        <v>0</v>
      </c>
      <c r="S19" s="6">
        <f t="shared" si="28"/>
        <v>0</v>
      </c>
      <c r="T19" s="63"/>
      <c r="U19" s="6">
        <f t="shared" si="2"/>
        <v>0</v>
      </c>
      <c r="V19" s="6">
        <f t="shared" si="29"/>
        <v>0</v>
      </c>
      <c r="W19" s="63"/>
      <c r="X19" s="6">
        <f t="shared" si="30"/>
        <v>0</v>
      </c>
      <c r="Y19" s="6">
        <f t="shared" si="31"/>
        <v>0</v>
      </c>
      <c r="Z19" s="63"/>
      <c r="AA19" s="6">
        <f t="shared" si="3"/>
        <v>0</v>
      </c>
      <c r="AB19" s="6">
        <f t="shared" si="34"/>
        <v>0</v>
      </c>
      <c r="AC19" s="6">
        <f t="shared" si="4"/>
        <v>0</v>
      </c>
      <c r="AD19" s="38">
        <f t="shared" si="32"/>
        <v>0</v>
      </c>
      <c r="AE19" s="6">
        <f t="shared" si="5"/>
        <v>0</v>
      </c>
      <c r="AF19" s="34">
        <f t="shared" si="33"/>
        <v>0</v>
      </c>
      <c r="AG19" s="7">
        <f t="shared" si="6"/>
        <v>0</v>
      </c>
      <c r="AH19" s="6">
        <f>BA19</f>
        <v>0</v>
      </c>
      <c r="AI19" s="6">
        <f t="shared" si="8"/>
        <v>0</v>
      </c>
      <c r="AK19" s="8">
        <f t="shared" si="9"/>
        <v>0</v>
      </c>
      <c r="AL19" s="8">
        <f t="shared" si="10"/>
        <v>0</v>
      </c>
      <c r="AM19" s="8">
        <f t="shared" si="11"/>
        <v>0</v>
      </c>
      <c r="AN19" s="8">
        <f t="shared" si="12"/>
        <v>0</v>
      </c>
      <c r="AO19" s="8">
        <f t="shared" si="13"/>
        <v>0</v>
      </c>
      <c r="AP19" s="8">
        <f t="shared" si="14"/>
        <v>0</v>
      </c>
      <c r="AQ19" s="9">
        <f t="shared" si="15"/>
        <v>0</v>
      </c>
      <c r="AR19" s="8">
        <f t="shared" si="16"/>
        <v>27</v>
      </c>
      <c r="AS19" s="8">
        <f t="shared" si="17"/>
        <v>-27</v>
      </c>
      <c r="AU19" s="10">
        <f t="shared" si="18"/>
        <v>0</v>
      </c>
      <c r="AV19" s="10">
        <f t="shared" si="19"/>
        <v>0</v>
      </c>
      <c r="AW19" s="10">
        <f t="shared" si="20"/>
        <v>0</v>
      </c>
      <c r="AX19" s="10">
        <f t="shared" si="21"/>
        <v>0</v>
      </c>
      <c r="AY19" s="10">
        <f t="shared" si="22"/>
        <v>0</v>
      </c>
      <c r="AZ19" s="10">
        <f t="shared" si="23"/>
        <v>0</v>
      </c>
      <c r="BA19" s="11">
        <f t="shared" si="24"/>
        <v>0</v>
      </c>
    </row>
    <row r="20" spans="1:53" x14ac:dyDescent="0.25">
      <c r="A20" s="8" t="s">
        <v>92</v>
      </c>
      <c r="B20" s="68" t="s">
        <v>110</v>
      </c>
      <c r="C20" s="8">
        <v>93</v>
      </c>
      <c r="D20" s="69" t="s">
        <v>114</v>
      </c>
      <c r="E20" s="4">
        <v>0.34375</v>
      </c>
      <c r="F20" s="4">
        <v>0.66666666666666696</v>
      </c>
      <c r="G20" s="5">
        <f>160*2</f>
        <v>320</v>
      </c>
      <c r="H20" s="5">
        <v>0</v>
      </c>
      <c r="I20" s="5">
        <v>3.5</v>
      </c>
      <c r="J20" s="8">
        <v>4</v>
      </c>
      <c r="K20" s="63"/>
      <c r="L20" s="6">
        <f t="shared" si="25"/>
        <v>0</v>
      </c>
      <c r="M20" s="6">
        <f t="shared" si="26"/>
        <v>0</v>
      </c>
      <c r="N20" s="63"/>
      <c r="O20" s="6">
        <f t="shared" si="0"/>
        <v>0</v>
      </c>
      <c r="P20" s="6">
        <f t="shared" si="27"/>
        <v>0</v>
      </c>
      <c r="Q20" s="63"/>
      <c r="R20" s="6">
        <f t="shared" si="1"/>
        <v>0</v>
      </c>
      <c r="S20" s="6">
        <f t="shared" si="28"/>
        <v>0</v>
      </c>
      <c r="T20" s="63"/>
      <c r="U20" s="6">
        <f t="shared" si="2"/>
        <v>0</v>
      </c>
      <c r="V20" s="6">
        <f t="shared" si="29"/>
        <v>0</v>
      </c>
      <c r="W20" s="63"/>
      <c r="X20" s="6">
        <f t="shared" si="30"/>
        <v>0</v>
      </c>
      <c r="Y20" s="6">
        <f t="shared" si="31"/>
        <v>0</v>
      </c>
      <c r="Z20" s="63"/>
      <c r="AA20" s="6">
        <f t="shared" si="3"/>
        <v>0</v>
      </c>
      <c r="AB20" s="6">
        <f t="shared" si="34"/>
        <v>0</v>
      </c>
      <c r="AC20" s="6">
        <f t="shared" si="4"/>
        <v>0</v>
      </c>
      <c r="AD20" s="38">
        <f t="shared" si="32"/>
        <v>0</v>
      </c>
      <c r="AE20" s="6">
        <f t="shared" si="5"/>
        <v>0</v>
      </c>
      <c r="AF20" s="34">
        <f t="shared" si="33"/>
        <v>0</v>
      </c>
      <c r="AG20" s="7">
        <f t="shared" si="6"/>
        <v>0</v>
      </c>
      <c r="AH20" s="6">
        <f t="shared" si="7"/>
        <v>0</v>
      </c>
      <c r="AI20" s="6">
        <f t="shared" si="8"/>
        <v>0</v>
      </c>
      <c r="AK20" s="8">
        <f t="shared" si="9"/>
        <v>0</v>
      </c>
      <c r="AL20" s="8">
        <f t="shared" si="10"/>
        <v>0</v>
      </c>
      <c r="AM20" s="8">
        <f t="shared" si="11"/>
        <v>0</v>
      </c>
      <c r="AN20" s="8">
        <f t="shared" si="12"/>
        <v>0</v>
      </c>
      <c r="AO20" s="8">
        <f t="shared" si="13"/>
        <v>0</v>
      </c>
      <c r="AP20" s="8">
        <f t="shared" si="14"/>
        <v>0</v>
      </c>
      <c r="AQ20" s="9">
        <f t="shared" si="15"/>
        <v>0</v>
      </c>
      <c r="AR20" s="8">
        <f t="shared" si="16"/>
        <v>93</v>
      </c>
      <c r="AS20" s="8">
        <f t="shared" si="17"/>
        <v>-93</v>
      </c>
      <c r="AU20" s="10">
        <f t="shared" si="18"/>
        <v>0</v>
      </c>
      <c r="AV20" s="10">
        <f t="shared" si="19"/>
        <v>0</v>
      </c>
      <c r="AW20" s="10">
        <f t="shared" si="20"/>
        <v>0</v>
      </c>
      <c r="AX20" s="10">
        <f t="shared" si="21"/>
        <v>0</v>
      </c>
      <c r="AY20" s="10">
        <f t="shared" si="22"/>
        <v>0</v>
      </c>
      <c r="AZ20" s="10">
        <f t="shared" si="23"/>
        <v>0</v>
      </c>
      <c r="BA20" s="11">
        <f t="shared" si="24"/>
        <v>0</v>
      </c>
    </row>
    <row r="21" spans="1:53" x14ac:dyDescent="0.25">
      <c r="A21" s="8" t="s">
        <v>96</v>
      </c>
      <c r="B21" s="68" t="s">
        <v>110</v>
      </c>
      <c r="C21" s="8">
        <v>38</v>
      </c>
      <c r="D21" s="69" t="s">
        <v>114</v>
      </c>
      <c r="E21" s="4">
        <v>0.375</v>
      </c>
      <c r="F21" s="4">
        <v>0.54166666666666663</v>
      </c>
      <c r="G21" s="5">
        <v>64</v>
      </c>
      <c r="H21" s="5">
        <v>0</v>
      </c>
      <c r="I21" s="5">
        <v>3</v>
      </c>
      <c r="J21" s="8">
        <v>0.8</v>
      </c>
      <c r="K21" s="63"/>
      <c r="L21" s="6">
        <f t="shared" si="25"/>
        <v>0</v>
      </c>
      <c r="M21" s="6">
        <f t="shared" si="26"/>
        <v>0</v>
      </c>
      <c r="N21" s="63"/>
      <c r="O21" s="6">
        <f t="shared" si="0"/>
        <v>0</v>
      </c>
      <c r="P21" s="6">
        <f t="shared" si="27"/>
        <v>0</v>
      </c>
      <c r="Q21" s="63"/>
      <c r="R21" s="6">
        <f t="shared" si="1"/>
        <v>0</v>
      </c>
      <c r="S21" s="6">
        <f t="shared" si="28"/>
        <v>0</v>
      </c>
      <c r="T21" s="63"/>
      <c r="U21" s="6">
        <f t="shared" si="2"/>
        <v>0</v>
      </c>
      <c r="V21" s="6">
        <f t="shared" si="29"/>
        <v>0</v>
      </c>
      <c r="W21" s="63"/>
      <c r="X21" s="6">
        <f t="shared" si="30"/>
        <v>0</v>
      </c>
      <c r="Y21" s="6">
        <f t="shared" si="31"/>
        <v>0</v>
      </c>
      <c r="Z21" s="63"/>
      <c r="AA21" s="6">
        <f t="shared" si="3"/>
        <v>0</v>
      </c>
      <c r="AB21" s="6">
        <f t="shared" si="34"/>
        <v>0</v>
      </c>
      <c r="AC21" s="6">
        <f t="shared" si="4"/>
        <v>0</v>
      </c>
      <c r="AD21" s="38">
        <f t="shared" si="32"/>
        <v>0</v>
      </c>
      <c r="AE21" s="6">
        <f t="shared" si="5"/>
        <v>0</v>
      </c>
      <c r="AF21" s="34">
        <f t="shared" si="33"/>
        <v>0</v>
      </c>
      <c r="AG21" s="7">
        <f t="shared" si="6"/>
        <v>0</v>
      </c>
      <c r="AH21" s="6">
        <f t="shared" si="7"/>
        <v>0</v>
      </c>
      <c r="AI21" s="6">
        <f t="shared" si="8"/>
        <v>0</v>
      </c>
      <c r="AK21" s="8">
        <f t="shared" si="9"/>
        <v>0</v>
      </c>
      <c r="AL21" s="8">
        <f t="shared" si="10"/>
        <v>0</v>
      </c>
      <c r="AM21" s="8">
        <f t="shared" si="11"/>
        <v>0</v>
      </c>
      <c r="AN21" s="8">
        <f t="shared" si="12"/>
        <v>0</v>
      </c>
      <c r="AO21" s="8">
        <f t="shared" si="13"/>
        <v>0</v>
      </c>
      <c r="AP21" s="8">
        <f t="shared" si="14"/>
        <v>0</v>
      </c>
      <c r="AQ21" s="9">
        <f t="shared" si="15"/>
        <v>0</v>
      </c>
      <c r="AR21" s="8">
        <f t="shared" si="16"/>
        <v>38</v>
      </c>
      <c r="AS21" s="8">
        <f t="shared" si="17"/>
        <v>-38</v>
      </c>
      <c r="AU21" s="10">
        <f t="shared" si="18"/>
        <v>0</v>
      </c>
      <c r="AV21" s="10">
        <f t="shared" si="19"/>
        <v>0</v>
      </c>
      <c r="AW21" s="10">
        <f t="shared" si="20"/>
        <v>0</v>
      </c>
      <c r="AX21" s="10">
        <f t="shared" si="21"/>
        <v>0</v>
      </c>
      <c r="AY21" s="10">
        <f t="shared" si="22"/>
        <v>0</v>
      </c>
      <c r="AZ21" s="10">
        <f t="shared" si="23"/>
        <v>0</v>
      </c>
      <c r="BA21" s="11">
        <f t="shared" si="24"/>
        <v>0</v>
      </c>
    </row>
    <row r="22" spans="1:53" x14ac:dyDescent="0.25">
      <c r="A22" s="8" t="s">
        <v>97</v>
      </c>
      <c r="B22" s="68" t="s">
        <v>110</v>
      </c>
      <c r="C22" s="8">
        <v>69</v>
      </c>
      <c r="D22" s="69" t="s">
        <v>114</v>
      </c>
      <c r="E22" s="4">
        <v>0.34375</v>
      </c>
      <c r="F22" s="4">
        <v>0.72916666666666663</v>
      </c>
      <c r="G22" s="5">
        <f>55*2</f>
        <v>110</v>
      </c>
      <c r="H22" s="5">
        <v>1</v>
      </c>
      <c r="I22" s="5">
        <v>7</v>
      </c>
      <c r="J22" s="8">
        <v>1.5</v>
      </c>
      <c r="K22" s="63"/>
      <c r="L22" s="6">
        <f t="shared" si="25"/>
        <v>0</v>
      </c>
      <c r="M22" s="6">
        <f t="shared" si="26"/>
        <v>0</v>
      </c>
      <c r="N22" s="63"/>
      <c r="O22" s="6">
        <f t="shared" si="0"/>
        <v>0</v>
      </c>
      <c r="P22" s="6">
        <f t="shared" si="27"/>
        <v>0</v>
      </c>
      <c r="Q22" s="63"/>
      <c r="R22" s="6">
        <f t="shared" si="1"/>
        <v>0</v>
      </c>
      <c r="S22" s="6">
        <f t="shared" si="28"/>
        <v>0</v>
      </c>
      <c r="T22" s="63"/>
      <c r="U22" s="6">
        <f t="shared" si="2"/>
        <v>0</v>
      </c>
      <c r="V22" s="6">
        <f t="shared" si="29"/>
        <v>0</v>
      </c>
      <c r="W22" s="63"/>
      <c r="X22" s="6">
        <f t="shared" si="30"/>
        <v>0</v>
      </c>
      <c r="Y22" s="6">
        <f t="shared" si="31"/>
        <v>0</v>
      </c>
      <c r="Z22" s="63"/>
      <c r="AA22" s="6">
        <f t="shared" si="3"/>
        <v>0</v>
      </c>
      <c r="AB22" s="6">
        <f t="shared" si="34"/>
        <v>0</v>
      </c>
      <c r="AC22" s="6">
        <f t="shared" si="4"/>
        <v>0</v>
      </c>
      <c r="AD22" s="38">
        <f t="shared" si="32"/>
        <v>0</v>
      </c>
      <c r="AE22" s="6">
        <f t="shared" si="5"/>
        <v>0</v>
      </c>
      <c r="AF22" s="34">
        <f t="shared" si="33"/>
        <v>0</v>
      </c>
      <c r="AG22" s="7">
        <f t="shared" si="6"/>
        <v>0</v>
      </c>
      <c r="AH22" s="6">
        <f t="shared" si="7"/>
        <v>0</v>
      </c>
      <c r="AI22" s="6">
        <f t="shared" si="8"/>
        <v>0</v>
      </c>
      <c r="AK22" s="8">
        <f t="shared" si="9"/>
        <v>0</v>
      </c>
      <c r="AL22" s="8">
        <f t="shared" si="10"/>
        <v>0</v>
      </c>
      <c r="AM22" s="8">
        <f t="shared" si="11"/>
        <v>0</v>
      </c>
      <c r="AN22" s="8">
        <f t="shared" si="12"/>
        <v>0</v>
      </c>
      <c r="AO22" s="8">
        <f t="shared" si="13"/>
        <v>0</v>
      </c>
      <c r="AP22" s="8">
        <f t="shared" si="14"/>
        <v>0</v>
      </c>
      <c r="AQ22" s="9">
        <f t="shared" si="15"/>
        <v>0</v>
      </c>
      <c r="AR22" s="8">
        <f t="shared" si="16"/>
        <v>69</v>
      </c>
      <c r="AS22" s="8">
        <f t="shared" si="17"/>
        <v>-69</v>
      </c>
      <c r="AU22" s="10">
        <f t="shared" si="18"/>
        <v>0</v>
      </c>
      <c r="AV22" s="10">
        <f t="shared" si="19"/>
        <v>0</v>
      </c>
      <c r="AW22" s="10">
        <f t="shared" si="20"/>
        <v>0</v>
      </c>
      <c r="AX22" s="10">
        <f t="shared" si="21"/>
        <v>0</v>
      </c>
      <c r="AY22" s="10">
        <f t="shared" si="22"/>
        <v>0</v>
      </c>
      <c r="AZ22" s="10">
        <f t="shared" si="23"/>
        <v>0</v>
      </c>
      <c r="BA22" s="11">
        <f t="shared" si="24"/>
        <v>0</v>
      </c>
    </row>
    <row r="23" spans="1:53" x14ac:dyDescent="0.25">
      <c r="A23" s="8" t="s">
        <v>92</v>
      </c>
      <c r="B23" s="68" t="s">
        <v>110</v>
      </c>
      <c r="C23" s="8">
        <v>77</v>
      </c>
      <c r="D23" s="69" t="s">
        <v>114</v>
      </c>
      <c r="E23" s="4">
        <v>0.34375</v>
      </c>
      <c r="F23" s="4">
        <v>0.72916666666666663</v>
      </c>
      <c r="G23" s="5">
        <f>160*2</f>
        <v>320</v>
      </c>
      <c r="H23" s="5">
        <v>0</v>
      </c>
      <c r="I23" s="5">
        <v>5</v>
      </c>
      <c r="J23" s="8">
        <v>4</v>
      </c>
      <c r="K23" s="63"/>
      <c r="L23" s="6">
        <f t="shared" si="25"/>
        <v>0</v>
      </c>
      <c r="M23" s="6">
        <f t="shared" si="26"/>
        <v>0</v>
      </c>
      <c r="N23" s="63"/>
      <c r="O23" s="6">
        <f t="shared" si="0"/>
        <v>0</v>
      </c>
      <c r="P23" s="6">
        <f t="shared" si="27"/>
        <v>0</v>
      </c>
      <c r="Q23" s="63"/>
      <c r="R23" s="6">
        <f t="shared" si="1"/>
        <v>0</v>
      </c>
      <c r="S23" s="6">
        <f t="shared" si="28"/>
        <v>0</v>
      </c>
      <c r="T23" s="63"/>
      <c r="U23" s="6">
        <f t="shared" si="2"/>
        <v>0</v>
      </c>
      <c r="V23" s="6">
        <f t="shared" si="29"/>
        <v>0</v>
      </c>
      <c r="W23" s="63"/>
      <c r="X23" s="6">
        <f t="shared" si="30"/>
        <v>0</v>
      </c>
      <c r="Y23" s="6">
        <f t="shared" si="31"/>
        <v>0</v>
      </c>
      <c r="Z23" s="63"/>
      <c r="AA23" s="6">
        <f t="shared" si="3"/>
        <v>0</v>
      </c>
      <c r="AB23" s="6">
        <f t="shared" si="34"/>
        <v>0</v>
      </c>
      <c r="AC23" s="6">
        <f t="shared" si="4"/>
        <v>0</v>
      </c>
      <c r="AD23" s="38">
        <f t="shared" si="32"/>
        <v>0</v>
      </c>
      <c r="AE23" s="6">
        <f t="shared" si="5"/>
        <v>0</v>
      </c>
      <c r="AF23" s="34">
        <f t="shared" si="33"/>
        <v>0</v>
      </c>
      <c r="AG23" s="7">
        <f t="shared" si="6"/>
        <v>0</v>
      </c>
      <c r="AH23" s="6">
        <f t="shared" si="7"/>
        <v>0</v>
      </c>
      <c r="AI23" s="6">
        <f t="shared" si="8"/>
        <v>0</v>
      </c>
      <c r="AK23" s="8">
        <f t="shared" si="9"/>
        <v>0</v>
      </c>
      <c r="AL23" s="8">
        <f t="shared" si="10"/>
        <v>0</v>
      </c>
      <c r="AM23" s="8">
        <f t="shared" si="11"/>
        <v>0</v>
      </c>
      <c r="AN23" s="8">
        <f t="shared" si="12"/>
        <v>0</v>
      </c>
      <c r="AO23" s="8">
        <f t="shared" si="13"/>
        <v>0</v>
      </c>
      <c r="AP23" s="8">
        <f t="shared" si="14"/>
        <v>0</v>
      </c>
      <c r="AQ23" s="9">
        <f t="shared" si="15"/>
        <v>0</v>
      </c>
      <c r="AR23" s="8">
        <f t="shared" si="16"/>
        <v>77</v>
      </c>
      <c r="AS23" s="8">
        <f t="shared" si="17"/>
        <v>-77</v>
      </c>
      <c r="AU23" s="10">
        <f t="shared" si="18"/>
        <v>0</v>
      </c>
      <c r="AV23" s="10">
        <f t="shared" si="19"/>
        <v>0</v>
      </c>
      <c r="AW23" s="10">
        <f t="shared" si="20"/>
        <v>0</v>
      </c>
      <c r="AX23" s="10">
        <f t="shared" si="21"/>
        <v>0</v>
      </c>
      <c r="AY23" s="10">
        <f t="shared" si="22"/>
        <v>0</v>
      </c>
      <c r="AZ23" s="10">
        <f t="shared" si="23"/>
        <v>0</v>
      </c>
      <c r="BA23" s="11">
        <f t="shared" si="24"/>
        <v>0</v>
      </c>
    </row>
    <row r="24" spans="1:53" x14ac:dyDescent="0.25">
      <c r="A24" s="8" t="s">
        <v>95</v>
      </c>
      <c r="B24" s="68" t="s">
        <v>110</v>
      </c>
      <c r="C24" s="8">
        <v>80</v>
      </c>
      <c r="D24" s="69" t="s">
        <v>114</v>
      </c>
      <c r="E24" s="4">
        <v>0.375</v>
      </c>
      <c r="F24" s="4">
        <v>0.5</v>
      </c>
      <c r="G24" s="5">
        <v>64</v>
      </c>
      <c r="H24" s="5">
        <v>0</v>
      </c>
      <c r="I24" s="5">
        <v>2</v>
      </c>
      <c r="J24" s="8">
        <v>1</v>
      </c>
      <c r="K24" s="63"/>
      <c r="L24" s="6">
        <f t="shared" si="25"/>
        <v>0</v>
      </c>
      <c r="M24" s="6">
        <f t="shared" si="26"/>
        <v>0</v>
      </c>
      <c r="N24" s="63"/>
      <c r="O24" s="6">
        <f t="shared" si="0"/>
        <v>0</v>
      </c>
      <c r="P24" s="6">
        <f t="shared" si="27"/>
        <v>0</v>
      </c>
      <c r="Q24" s="63"/>
      <c r="R24" s="6">
        <f t="shared" si="1"/>
        <v>0</v>
      </c>
      <c r="S24" s="6">
        <f t="shared" si="28"/>
        <v>0</v>
      </c>
      <c r="T24" s="63"/>
      <c r="U24" s="6">
        <f t="shared" si="2"/>
        <v>0</v>
      </c>
      <c r="V24" s="6">
        <f t="shared" si="29"/>
        <v>0</v>
      </c>
      <c r="W24" s="63"/>
      <c r="X24" s="6">
        <f t="shared" si="30"/>
        <v>0</v>
      </c>
      <c r="Y24" s="6">
        <f t="shared" si="31"/>
        <v>0</v>
      </c>
      <c r="Z24" s="63"/>
      <c r="AA24" s="6">
        <f t="shared" si="3"/>
        <v>0</v>
      </c>
      <c r="AB24" s="6">
        <f t="shared" si="34"/>
        <v>0</v>
      </c>
      <c r="AC24" s="6">
        <f t="shared" si="4"/>
        <v>0</v>
      </c>
      <c r="AD24" s="38">
        <f t="shared" si="32"/>
        <v>0</v>
      </c>
      <c r="AE24" s="6">
        <f t="shared" si="5"/>
        <v>0</v>
      </c>
      <c r="AF24" s="34">
        <f t="shared" si="33"/>
        <v>0</v>
      </c>
      <c r="AG24" s="7">
        <f t="shared" si="6"/>
        <v>0</v>
      </c>
      <c r="AH24" s="6">
        <f t="shared" si="7"/>
        <v>0</v>
      </c>
      <c r="AI24" s="6">
        <f t="shared" si="8"/>
        <v>0</v>
      </c>
      <c r="AK24" s="8">
        <f t="shared" si="9"/>
        <v>0</v>
      </c>
      <c r="AL24" s="8">
        <f t="shared" si="10"/>
        <v>0</v>
      </c>
      <c r="AM24" s="8">
        <f t="shared" si="11"/>
        <v>0</v>
      </c>
      <c r="AN24" s="8">
        <f t="shared" si="12"/>
        <v>0</v>
      </c>
      <c r="AO24" s="8">
        <f t="shared" si="13"/>
        <v>0</v>
      </c>
      <c r="AP24" s="8">
        <f t="shared" si="14"/>
        <v>0</v>
      </c>
      <c r="AQ24" s="9">
        <f t="shared" si="15"/>
        <v>0</v>
      </c>
      <c r="AR24" s="8">
        <f t="shared" si="16"/>
        <v>80</v>
      </c>
      <c r="AS24" s="8">
        <f t="shared" si="17"/>
        <v>-80</v>
      </c>
      <c r="AU24" s="10">
        <f t="shared" si="18"/>
        <v>0</v>
      </c>
      <c r="AV24" s="10">
        <f t="shared" si="19"/>
        <v>0</v>
      </c>
      <c r="AW24" s="10">
        <f t="shared" si="20"/>
        <v>0</v>
      </c>
      <c r="AX24" s="10">
        <f t="shared" si="21"/>
        <v>0</v>
      </c>
      <c r="AY24" s="10">
        <f t="shared" si="22"/>
        <v>0</v>
      </c>
      <c r="AZ24" s="10">
        <f t="shared" si="23"/>
        <v>0</v>
      </c>
      <c r="BA24" s="11">
        <f t="shared" si="24"/>
        <v>0</v>
      </c>
    </row>
    <row r="25" spans="1:53" x14ac:dyDescent="0.25">
      <c r="A25" s="8" t="s">
        <v>95</v>
      </c>
      <c r="B25" s="68" t="s">
        <v>109</v>
      </c>
      <c r="C25" s="8">
        <v>55</v>
      </c>
      <c r="D25" s="69" t="s">
        <v>114</v>
      </c>
      <c r="E25" s="4">
        <v>0.54166666666666663</v>
      </c>
      <c r="F25" s="4">
        <v>0.70833333333333337</v>
      </c>
      <c r="G25" s="5">
        <v>40</v>
      </c>
      <c r="H25" s="5">
        <v>0</v>
      </c>
      <c r="I25" s="5">
        <v>3.5</v>
      </c>
      <c r="J25" s="8">
        <v>0.5</v>
      </c>
      <c r="K25" s="63"/>
      <c r="L25" s="6">
        <f t="shared" si="25"/>
        <v>0</v>
      </c>
      <c r="M25" s="6">
        <f t="shared" si="26"/>
        <v>0</v>
      </c>
      <c r="N25" s="63"/>
      <c r="O25" s="6">
        <f t="shared" si="0"/>
        <v>0</v>
      </c>
      <c r="P25" s="6">
        <f t="shared" si="27"/>
        <v>0</v>
      </c>
      <c r="Q25" s="63"/>
      <c r="R25" s="6">
        <f t="shared" si="1"/>
        <v>0</v>
      </c>
      <c r="S25" s="6">
        <f t="shared" si="28"/>
        <v>0</v>
      </c>
      <c r="T25" s="63"/>
      <c r="U25" s="6">
        <f t="shared" si="2"/>
        <v>0</v>
      </c>
      <c r="V25" s="6">
        <f t="shared" si="29"/>
        <v>0</v>
      </c>
      <c r="W25" s="63"/>
      <c r="X25" s="6">
        <f t="shared" si="30"/>
        <v>0</v>
      </c>
      <c r="Y25" s="6">
        <f t="shared" si="31"/>
        <v>0</v>
      </c>
      <c r="Z25" s="63"/>
      <c r="AA25" s="6">
        <f t="shared" si="3"/>
        <v>0</v>
      </c>
      <c r="AB25" s="6">
        <f t="shared" si="34"/>
        <v>0</v>
      </c>
      <c r="AC25" s="6">
        <f t="shared" si="4"/>
        <v>0</v>
      </c>
      <c r="AD25" s="38">
        <f t="shared" si="32"/>
        <v>0</v>
      </c>
      <c r="AE25" s="6">
        <f t="shared" si="5"/>
        <v>0</v>
      </c>
      <c r="AF25" s="34">
        <f t="shared" si="33"/>
        <v>0</v>
      </c>
      <c r="AG25" s="7">
        <f t="shared" si="6"/>
        <v>0</v>
      </c>
      <c r="AH25" s="6">
        <f t="shared" si="7"/>
        <v>0</v>
      </c>
      <c r="AI25" s="6">
        <f t="shared" si="8"/>
        <v>0</v>
      </c>
      <c r="AK25" s="8">
        <f t="shared" si="9"/>
        <v>0</v>
      </c>
      <c r="AL25" s="8">
        <f t="shared" si="10"/>
        <v>0</v>
      </c>
      <c r="AM25" s="8">
        <f t="shared" si="11"/>
        <v>0</v>
      </c>
      <c r="AN25" s="8">
        <f t="shared" si="12"/>
        <v>0</v>
      </c>
      <c r="AO25" s="8">
        <f t="shared" si="13"/>
        <v>0</v>
      </c>
      <c r="AP25" s="8">
        <f t="shared" si="14"/>
        <v>0</v>
      </c>
      <c r="AQ25" s="9">
        <f t="shared" si="15"/>
        <v>0</v>
      </c>
      <c r="AR25" s="8">
        <f t="shared" si="16"/>
        <v>55</v>
      </c>
      <c r="AS25" s="8">
        <f t="shared" si="17"/>
        <v>-55</v>
      </c>
      <c r="AU25" s="10">
        <f t="shared" si="18"/>
        <v>0</v>
      </c>
      <c r="AV25" s="10">
        <f t="shared" si="19"/>
        <v>0</v>
      </c>
      <c r="AW25" s="10">
        <f t="shared" si="20"/>
        <v>0</v>
      </c>
      <c r="AX25" s="10">
        <f t="shared" si="21"/>
        <v>0</v>
      </c>
      <c r="AY25" s="10">
        <f t="shared" si="22"/>
        <v>0</v>
      </c>
      <c r="AZ25" s="10">
        <f t="shared" si="23"/>
        <v>0</v>
      </c>
      <c r="BA25" s="11">
        <f t="shared" si="24"/>
        <v>0</v>
      </c>
    </row>
    <row r="26" spans="1:53" x14ac:dyDescent="0.25">
      <c r="A26" s="8" t="s">
        <v>98</v>
      </c>
      <c r="B26" s="68" t="s">
        <v>110</v>
      </c>
      <c r="C26" s="8">
        <v>22</v>
      </c>
      <c r="D26" s="69" t="s">
        <v>114</v>
      </c>
      <c r="E26" s="4">
        <v>0.54166666666666663</v>
      </c>
      <c r="F26" s="4">
        <v>0.70833333333333337</v>
      </c>
      <c r="G26" s="5">
        <v>40</v>
      </c>
      <c r="H26" s="5">
        <v>0</v>
      </c>
      <c r="I26" s="5">
        <v>3.5</v>
      </c>
      <c r="J26" s="8">
        <v>0.5</v>
      </c>
      <c r="K26" s="63"/>
      <c r="L26" s="6">
        <f t="shared" si="25"/>
        <v>0</v>
      </c>
      <c r="M26" s="6">
        <f t="shared" si="26"/>
        <v>0</v>
      </c>
      <c r="N26" s="63"/>
      <c r="O26" s="6">
        <f t="shared" si="0"/>
        <v>0</v>
      </c>
      <c r="P26" s="6">
        <f t="shared" si="27"/>
        <v>0</v>
      </c>
      <c r="Q26" s="63"/>
      <c r="R26" s="6">
        <f t="shared" si="1"/>
        <v>0</v>
      </c>
      <c r="S26" s="6">
        <f t="shared" si="28"/>
        <v>0</v>
      </c>
      <c r="T26" s="63"/>
      <c r="U26" s="6">
        <f t="shared" si="2"/>
        <v>0</v>
      </c>
      <c r="V26" s="6">
        <f t="shared" si="29"/>
        <v>0</v>
      </c>
      <c r="W26" s="63"/>
      <c r="X26" s="6">
        <f t="shared" si="30"/>
        <v>0</v>
      </c>
      <c r="Y26" s="6">
        <f t="shared" si="31"/>
        <v>0</v>
      </c>
      <c r="Z26" s="63"/>
      <c r="AA26" s="6">
        <f t="shared" si="3"/>
        <v>0</v>
      </c>
      <c r="AB26" s="6">
        <f t="shared" si="34"/>
        <v>0</v>
      </c>
      <c r="AC26" s="6">
        <f t="shared" si="4"/>
        <v>0</v>
      </c>
      <c r="AD26" s="38">
        <f t="shared" si="32"/>
        <v>0</v>
      </c>
      <c r="AE26" s="6">
        <f t="shared" si="5"/>
        <v>0</v>
      </c>
      <c r="AF26" s="34">
        <f t="shared" si="33"/>
        <v>0</v>
      </c>
      <c r="AG26" s="7">
        <f t="shared" si="6"/>
        <v>0</v>
      </c>
      <c r="AH26" s="6">
        <f t="shared" si="7"/>
        <v>0</v>
      </c>
      <c r="AI26" s="6">
        <f t="shared" si="8"/>
        <v>0</v>
      </c>
      <c r="AK26" s="8">
        <f t="shared" si="9"/>
        <v>0</v>
      </c>
      <c r="AL26" s="8">
        <f t="shared" si="10"/>
        <v>0</v>
      </c>
      <c r="AM26" s="8">
        <f t="shared" si="11"/>
        <v>0</v>
      </c>
      <c r="AN26" s="8">
        <f t="shared" si="12"/>
        <v>0</v>
      </c>
      <c r="AO26" s="8">
        <f t="shared" si="13"/>
        <v>0</v>
      </c>
      <c r="AP26" s="8">
        <f t="shared" si="14"/>
        <v>0</v>
      </c>
      <c r="AQ26" s="9">
        <f t="shared" si="15"/>
        <v>0</v>
      </c>
      <c r="AR26" s="8">
        <f t="shared" si="16"/>
        <v>22</v>
      </c>
      <c r="AS26" s="8">
        <f t="shared" si="17"/>
        <v>-22</v>
      </c>
      <c r="AU26" s="10">
        <f t="shared" si="18"/>
        <v>0</v>
      </c>
      <c r="AV26" s="10">
        <f t="shared" si="19"/>
        <v>0</v>
      </c>
      <c r="AW26" s="10">
        <f t="shared" si="20"/>
        <v>0</v>
      </c>
      <c r="AX26" s="10">
        <f t="shared" si="21"/>
        <v>0</v>
      </c>
      <c r="AY26" s="10">
        <f t="shared" si="22"/>
        <v>0</v>
      </c>
      <c r="AZ26" s="10">
        <f t="shared" si="23"/>
        <v>0</v>
      </c>
      <c r="BA26" s="11">
        <f t="shared" si="24"/>
        <v>0</v>
      </c>
    </row>
    <row r="27" spans="1:53" x14ac:dyDescent="0.25">
      <c r="A27" s="8" t="s">
        <v>112</v>
      </c>
      <c r="B27" s="68" t="s">
        <v>110</v>
      </c>
      <c r="C27" s="8">
        <v>60</v>
      </c>
      <c r="D27" s="69" t="s">
        <v>115</v>
      </c>
      <c r="E27" s="4">
        <v>0.34375</v>
      </c>
      <c r="F27" s="4">
        <v>0.72916666666666663</v>
      </c>
      <c r="G27" s="5">
        <f>150*2</f>
        <v>300</v>
      </c>
      <c r="H27" s="5">
        <v>0</v>
      </c>
      <c r="I27" s="5">
        <v>5</v>
      </c>
      <c r="J27" s="8">
        <v>4</v>
      </c>
      <c r="K27" s="63"/>
      <c r="L27" s="6">
        <f t="shared" ref="L27" si="35">$C$6*G27*K27</f>
        <v>0</v>
      </c>
      <c r="M27" s="6">
        <f t="shared" si="26"/>
        <v>0</v>
      </c>
      <c r="N27" s="63"/>
      <c r="O27" s="6">
        <f t="shared" ref="O27" si="36">$C$7*G27*N27</f>
        <v>0</v>
      </c>
      <c r="P27" s="6">
        <f t="shared" si="27"/>
        <v>0</v>
      </c>
      <c r="Q27" s="63"/>
      <c r="R27" s="6">
        <f t="shared" ref="R27" si="37">$C$8*G27*Q27</f>
        <v>0</v>
      </c>
      <c r="S27" s="6">
        <f t="shared" si="28"/>
        <v>0</v>
      </c>
      <c r="T27" s="63"/>
      <c r="U27" s="6">
        <f t="shared" ref="U27" si="38">$C$9*G27*T27</f>
        <v>0</v>
      </c>
      <c r="V27" s="6">
        <f t="shared" si="29"/>
        <v>0</v>
      </c>
      <c r="W27" s="63"/>
      <c r="X27" s="6">
        <f t="shared" ref="X27" si="39">$C$10*G27*W27</f>
        <v>0</v>
      </c>
      <c r="Y27" s="6">
        <f t="shared" si="31"/>
        <v>0</v>
      </c>
      <c r="Z27" s="63"/>
      <c r="AA27" s="6">
        <f t="shared" si="3"/>
        <v>0</v>
      </c>
      <c r="AB27" s="6">
        <f t="shared" si="34"/>
        <v>0</v>
      </c>
      <c r="AC27" s="6">
        <f t="shared" ref="AC27" si="40">L27+M27+O27+P27+R27+S27+U27+V27+X27+Y27+AA27+AB27</f>
        <v>0</v>
      </c>
      <c r="AD27" s="38">
        <f t="shared" si="32"/>
        <v>0</v>
      </c>
      <c r="AE27" s="6">
        <f t="shared" ref="AE27" si="41">AC27+AD27</f>
        <v>0</v>
      </c>
      <c r="AF27" s="34">
        <f t="shared" si="33"/>
        <v>0</v>
      </c>
      <c r="AG27" s="7">
        <f t="shared" si="6"/>
        <v>0</v>
      </c>
      <c r="AH27" s="6">
        <f t="shared" ref="AH27" si="42">BA27</f>
        <v>0</v>
      </c>
      <c r="AI27" s="6">
        <f t="shared" ref="AI27" si="43">MAX(AG27:AH27)</f>
        <v>0</v>
      </c>
      <c r="AK27" s="8">
        <f t="shared" ref="AK27" si="44">K27*20</f>
        <v>0</v>
      </c>
      <c r="AL27" s="8">
        <f t="shared" ref="AL27" si="45">N27*50</f>
        <v>0</v>
      </c>
      <c r="AM27" s="8">
        <f t="shared" ref="AM27" si="46">Q27*60</f>
        <v>0</v>
      </c>
      <c r="AN27" s="8">
        <f t="shared" ref="AN27" si="47">T27*70</f>
        <v>0</v>
      </c>
      <c r="AO27" s="8">
        <f t="shared" ref="AO27" si="48">W27*92</f>
        <v>0</v>
      </c>
      <c r="AP27" s="8">
        <f t="shared" ref="AP27" si="49">X27*92</f>
        <v>0</v>
      </c>
      <c r="AQ27" s="9">
        <f t="shared" ref="AQ27" si="50">SUM(AK27:AO27)</f>
        <v>0</v>
      </c>
      <c r="AR27" s="8">
        <f t="shared" si="16"/>
        <v>60</v>
      </c>
      <c r="AS27" s="8">
        <f t="shared" si="17"/>
        <v>-60</v>
      </c>
      <c r="AU27" s="10">
        <f t="shared" ref="AU27" si="51">K27*$F$6</f>
        <v>0</v>
      </c>
      <c r="AV27" s="10">
        <f t="shared" ref="AV27" si="52">N27*$F$7</f>
        <v>0</v>
      </c>
      <c r="AW27" s="10">
        <f t="shared" ref="AW27" si="53">Q27*$F$8</f>
        <v>0</v>
      </c>
      <c r="AX27" s="10">
        <f t="shared" ref="AX27" si="54">T27*$F$9</f>
        <v>0</v>
      </c>
      <c r="AY27" s="10">
        <f t="shared" ref="AY27" si="55">W27*$F$10</f>
        <v>0</v>
      </c>
      <c r="AZ27" s="10">
        <f t="shared" ref="AZ27" si="56">Z27*$F$11</f>
        <v>0</v>
      </c>
      <c r="BA27" s="11">
        <f t="shared" ref="BA27" si="57">SUM(AU27:AZ27)</f>
        <v>0</v>
      </c>
    </row>
    <row r="28" spans="1:53" x14ac:dyDescent="0.25">
      <c r="A28" s="8" t="s">
        <v>97</v>
      </c>
      <c r="B28" s="68" t="s">
        <v>110</v>
      </c>
      <c r="C28" s="8">
        <v>53</v>
      </c>
      <c r="D28" s="69" t="s">
        <v>116</v>
      </c>
      <c r="E28" s="4">
        <v>0.34375</v>
      </c>
      <c r="F28" s="4">
        <v>0.72916666666666663</v>
      </c>
      <c r="G28" s="5">
        <f>55*2</f>
        <v>110</v>
      </c>
      <c r="H28" s="5">
        <v>0</v>
      </c>
      <c r="I28" s="5">
        <v>7.5</v>
      </c>
      <c r="J28" s="8">
        <v>1.5</v>
      </c>
      <c r="K28" s="63"/>
      <c r="L28" s="6">
        <f t="shared" si="25"/>
        <v>0</v>
      </c>
      <c r="M28" s="6">
        <f t="shared" si="26"/>
        <v>0</v>
      </c>
      <c r="N28" s="63"/>
      <c r="O28" s="6">
        <f t="shared" si="0"/>
        <v>0</v>
      </c>
      <c r="P28" s="6">
        <f t="shared" si="27"/>
        <v>0</v>
      </c>
      <c r="Q28" s="63"/>
      <c r="R28" s="6">
        <f t="shared" si="1"/>
        <v>0</v>
      </c>
      <c r="S28" s="6">
        <f t="shared" si="28"/>
        <v>0</v>
      </c>
      <c r="T28" s="63"/>
      <c r="U28" s="6">
        <f t="shared" si="2"/>
        <v>0</v>
      </c>
      <c r="V28" s="6">
        <f t="shared" si="29"/>
        <v>0</v>
      </c>
      <c r="W28" s="63"/>
      <c r="X28" s="6">
        <f t="shared" si="30"/>
        <v>0</v>
      </c>
      <c r="Y28" s="6">
        <f t="shared" si="31"/>
        <v>0</v>
      </c>
      <c r="Z28" s="63"/>
      <c r="AA28" s="6">
        <f t="shared" si="3"/>
        <v>0</v>
      </c>
      <c r="AB28" s="6">
        <f t="shared" si="34"/>
        <v>0</v>
      </c>
      <c r="AC28" s="6">
        <f t="shared" si="4"/>
        <v>0</v>
      </c>
      <c r="AD28" s="38">
        <f t="shared" si="32"/>
        <v>0</v>
      </c>
      <c r="AE28" s="6">
        <f t="shared" si="5"/>
        <v>0</v>
      </c>
      <c r="AF28" s="34">
        <f t="shared" si="33"/>
        <v>0</v>
      </c>
      <c r="AG28" s="7">
        <f t="shared" si="6"/>
        <v>0</v>
      </c>
      <c r="AH28" s="6">
        <f t="shared" si="7"/>
        <v>0</v>
      </c>
      <c r="AI28" s="6">
        <f t="shared" si="8"/>
        <v>0</v>
      </c>
      <c r="AK28" s="8">
        <f t="shared" si="9"/>
        <v>0</v>
      </c>
      <c r="AL28" s="8">
        <f t="shared" si="10"/>
        <v>0</v>
      </c>
      <c r="AM28" s="8">
        <f t="shared" si="11"/>
        <v>0</v>
      </c>
      <c r="AN28" s="8">
        <f t="shared" si="12"/>
        <v>0</v>
      </c>
      <c r="AO28" s="8">
        <f t="shared" si="13"/>
        <v>0</v>
      </c>
      <c r="AP28" s="8">
        <f t="shared" si="14"/>
        <v>0</v>
      </c>
      <c r="AQ28" s="9">
        <f t="shared" si="15"/>
        <v>0</v>
      </c>
      <c r="AR28" s="8">
        <f t="shared" si="16"/>
        <v>53</v>
      </c>
      <c r="AS28" s="8">
        <f t="shared" si="17"/>
        <v>-53</v>
      </c>
      <c r="AU28" s="10">
        <f t="shared" si="18"/>
        <v>0</v>
      </c>
      <c r="AV28" s="10">
        <f t="shared" si="19"/>
        <v>0</v>
      </c>
      <c r="AW28" s="10">
        <f t="shared" si="20"/>
        <v>0</v>
      </c>
      <c r="AX28" s="10">
        <f t="shared" si="21"/>
        <v>0</v>
      </c>
      <c r="AY28" s="10">
        <f t="shared" si="22"/>
        <v>0</v>
      </c>
      <c r="AZ28" s="10">
        <f t="shared" si="23"/>
        <v>0</v>
      </c>
      <c r="BA28" s="11">
        <f t="shared" si="24"/>
        <v>0</v>
      </c>
    </row>
    <row r="29" spans="1:53" x14ac:dyDescent="0.25">
      <c r="A29" s="8" t="s">
        <v>90</v>
      </c>
      <c r="B29" s="68" t="s">
        <v>110</v>
      </c>
      <c r="C29" s="8">
        <v>115</v>
      </c>
      <c r="D29" s="69" t="s">
        <v>116</v>
      </c>
      <c r="E29" s="4">
        <v>0.34375</v>
      </c>
      <c r="F29" s="4">
        <v>0.72916666666666663</v>
      </c>
      <c r="G29" s="5">
        <f>74*2</f>
        <v>148</v>
      </c>
      <c r="H29" s="5">
        <v>0</v>
      </c>
      <c r="I29" s="5">
        <v>7</v>
      </c>
      <c r="J29" s="8">
        <v>2</v>
      </c>
      <c r="K29" s="63"/>
      <c r="L29" s="6">
        <f t="shared" si="25"/>
        <v>0</v>
      </c>
      <c r="M29" s="6">
        <f t="shared" si="26"/>
        <v>0</v>
      </c>
      <c r="N29" s="63"/>
      <c r="O29" s="6">
        <f t="shared" si="0"/>
        <v>0</v>
      </c>
      <c r="P29" s="6">
        <f t="shared" si="27"/>
        <v>0</v>
      </c>
      <c r="Q29" s="63"/>
      <c r="R29" s="6">
        <f t="shared" si="1"/>
        <v>0</v>
      </c>
      <c r="S29" s="6">
        <f t="shared" si="28"/>
        <v>0</v>
      </c>
      <c r="T29" s="63"/>
      <c r="U29" s="6">
        <f t="shared" si="2"/>
        <v>0</v>
      </c>
      <c r="V29" s="6">
        <f t="shared" si="29"/>
        <v>0</v>
      </c>
      <c r="W29" s="63"/>
      <c r="X29" s="6">
        <f t="shared" si="30"/>
        <v>0</v>
      </c>
      <c r="Y29" s="6">
        <f t="shared" si="31"/>
        <v>0</v>
      </c>
      <c r="Z29" s="63"/>
      <c r="AA29" s="6">
        <f t="shared" si="3"/>
        <v>0</v>
      </c>
      <c r="AB29" s="6">
        <f t="shared" si="34"/>
        <v>0</v>
      </c>
      <c r="AC29" s="6">
        <f t="shared" si="4"/>
        <v>0</v>
      </c>
      <c r="AD29" s="38">
        <f t="shared" si="32"/>
        <v>0</v>
      </c>
      <c r="AE29" s="6">
        <f t="shared" si="5"/>
        <v>0</v>
      </c>
      <c r="AF29" s="34">
        <f t="shared" si="33"/>
        <v>0</v>
      </c>
      <c r="AG29" s="7">
        <f t="shared" si="6"/>
        <v>0</v>
      </c>
      <c r="AH29" s="6">
        <f t="shared" si="7"/>
        <v>0</v>
      </c>
      <c r="AI29" s="6">
        <f t="shared" si="8"/>
        <v>0</v>
      </c>
      <c r="AK29" s="8">
        <f t="shared" si="9"/>
        <v>0</v>
      </c>
      <c r="AL29" s="8">
        <f t="shared" si="10"/>
        <v>0</v>
      </c>
      <c r="AM29" s="8">
        <f t="shared" si="11"/>
        <v>0</v>
      </c>
      <c r="AN29" s="8">
        <f t="shared" si="12"/>
        <v>0</v>
      </c>
      <c r="AO29" s="8">
        <f t="shared" si="13"/>
        <v>0</v>
      </c>
      <c r="AP29" s="8">
        <f t="shared" si="14"/>
        <v>0</v>
      </c>
      <c r="AQ29" s="9">
        <f t="shared" si="15"/>
        <v>0</v>
      </c>
      <c r="AR29" s="8">
        <f t="shared" si="16"/>
        <v>115</v>
      </c>
      <c r="AS29" s="8">
        <f t="shared" si="17"/>
        <v>-115</v>
      </c>
      <c r="AU29" s="10">
        <f t="shared" si="18"/>
        <v>0</v>
      </c>
      <c r="AV29" s="10">
        <f t="shared" si="19"/>
        <v>0</v>
      </c>
      <c r="AW29" s="10">
        <f t="shared" si="20"/>
        <v>0</v>
      </c>
      <c r="AX29" s="10">
        <f t="shared" si="21"/>
        <v>0</v>
      </c>
      <c r="AY29" s="10">
        <f t="shared" si="22"/>
        <v>0</v>
      </c>
      <c r="AZ29" s="10">
        <f t="shared" si="23"/>
        <v>0</v>
      </c>
      <c r="BA29" s="11">
        <f t="shared" si="24"/>
        <v>0</v>
      </c>
    </row>
    <row r="30" spans="1:53" x14ac:dyDescent="0.25">
      <c r="A30" s="8" t="s">
        <v>90</v>
      </c>
      <c r="B30" s="68" t="s">
        <v>110</v>
      </c>
      <c r="C30" s="8">
        <v>81</v>
      </c>
      <c r="D30" s="69" t="s">
        <v>116</v>
      </c>
      <c r="E30" s="4">
        <v>0.34375</v>
      </c>
      <c r="F30" s="4">
        <v>0.72916666666666663</v>
      </c>
      <c r="G30" s="5">
        <f>74*2</f>
        <v>148</v>
      </c>
      <c r="H30" s="5">
        <v>0</v>
      </c>
      <c r="I30" s="5">
        <v>7</v>
      </c>
      <c r="J30" s="8">
        <v>2</v>
      </c>
      <c r="K30" s="63"/>
      <c r="L30" s="6">
        <f t="shared" si="25"/>
        <v>0</v>
      </c>
      <c r="M30" s="6">
        <f t="shared" si="26"/>
        <v>0</v>
      </c>
      <c r="N30" s="63"/>
      <c r="O30" s="6">
        <f t="shared" si="0"/>
        <v>0</v>
      </c>
      <c r="P30" s="6">
        <f t="shared" si="27"/>
        <v>0</v>
      </c>
      <c r="Q30" s="63"/>
      <c r="R30" s="6">
        <f t="shared" si="1"/>
        <v>0</v>
      </c>
      <c r="S30" s="6">
        <f t="shared" si="28"/>
        <v>0</v>
      </c>
      <c r="T30" s="63"/>
      <c r="U30" s="6">
        <f t="shared" si="2"/>
        <v>0</v>
      </c>
      <c r="V30" s="6">
        <f t="shared" si="29"/>
        <v>0</v>
      </c>
      <c r="W30" s="63"/>
      <c r="X30" s="6">
        <f t="shared" si="30"/>
        <v>0</v>
      </c>
      <c r="Y30" s="6">
        <f t="shared" si="31"/>
        <v>0</v>
      </c>
      <c r="Z30" s="63"/>
      <c r="AA30" s="6">
        <f t="shared" si="3"/>
        <v>0</v>
      </c>
      <c r="AB30" s="6">
        <f t="shared" si="34"/>
        <v>0</v>
      </c>
      <c r="AC30" s="6">
        <f t="shared" si="4"/>
        <v>0</v>
      </c>
      <c r="AD30" s="38">
        <f t="shared" si="32"/>
        <v>0</v>
      </c>
      <c r="AE30" s="6">
        <f t="shared" si="5"/>
        <v>0</v>
      </c>
      <c r="AF30" s="34">
        <f t="shared" si="33"/>
        <v>0</v>
      </c>
      <c r="AG30" s="7">
        <f t="shared" si="6"/>
        <v>0</v>
      </c>
      <c r="AH30" s="6">
        <f t="shared" si="7"/>
        <v>0</v>
      </c>
      <c r="AI30" s="6">
        <f t="shared" si="8"/>
        <v>0</v>
      </c>
      <c r="AK30" s="8">
        <f t="shared" si="9"/>
        <v>0</v>
      </c>
      <c r="AL30" s="8">
        <f t="shared" si="10"/>
        <v>0</v>
      </c>
      <c r="AM30" s="8">
        <f t="shared" si="11"/>
        <v>0</v>
      </c>
      <c r="AN30" s="8">
        <f t="shared" si="12"/>
        <v>0</v>
      </c>
      <c r="AO30" s="8">
        <f t="shared" si="13"/>
        <v>0</v>
      </c>
      <c r="AP30" s="8">
        <f t="shared" si="14"/>
        <v>0</v>
      </c>
      <c r="AQ30" s="9">
        <f t="shared" si="15"/>
        <v>0</v>
      </c>
      <c r="AR30" s="8">
        <f t="shared" si="16"/>
        <v>81</v>
      </c>
      <c r="AS30" s="8">
        <f t="shared" si="17"/>
        <v>-81</v>
      </c>
      <c r="AU30" s="10">
        <f t="shared" si="18"/>
        <v>0</v>
      </c>
      <c r="AV30" s="10">
        <f t="shared" si="19"/>
        <v>0</v>
      </c>
      <c r="AW30" s="10">
        <f t="shared" si="20"/>
        <v>0</v>
      </c>
      <c r="AX30" s="10">
        <f t="shared" si="21"/>
        <v>0</v>
      </c>
      <c r="AY30" s="10">
        <f t="shared" si="22"/>
        <v>0</v>
      </c>
      <c r="AZ30" s="10">
        <f t="shared" si="23"/>
        <v>0</v>
      </c>
      <c r="BA30" s="11">
        <f t="shared" si="24"/>
        <v>0</v>
      </c>
    </row>
    <row r="31" spans="1:53" x14ac:dyDescent="0.25">
      <c r="A31" s="8" t="s">
        <v>94</v>
      </c>
      <c r="B31" s="68" t="s">
        <v>110</v>
      </c>
      <c r="C31" s="8">
        <v>49</v>
      </c>
      <c r="D31" s="69" t="s">
        <v>116</v>
      </c>
      <c r="E31" s="4">
        <v>0.34375</v>
      </c>
      <c r="F31" s="4">
        <v>0.72916666666666663</v>
      </c>
      <c r="G31" s="5">
        <f>152*2</f>
        <v>304</v>
      </c>
      <c r="H31" s="5">
        <v>0</v>
      </c>
      <c r="I31" s="5">
        <v>5</v>
      </c>
      <c r="J31" s="8">
        <v>4</v>
      </c>
      <c r="K31" s="63"/>
      <c r="L31" s="6">
        <f t="shared" si="25"/>
        <v>0</v>
      </c>
      <c r="M31" s="6">
        <f t="shared" si="26"/>
        <v>0</v>
      </c>
      <c r="N31" s="63"/>
      <c r="O31" s="6">
        <f t="shared" si="0"/>
        <v>0</v>
      </c>
      <c r="P31" s="6">
        <f t="shared" si="27"/>
        <v>0</v>
      </c>
      <c r="Q31" s="63"/>
      <c r="R31" s="6">
        <f t="shared" si="1"/>
        <v>0</v>
      </c>
      <c r="S31" s="6">
        <f t="shared" si="28"/>
        <v>0</v>
      </c>
      <c r="T31" s="63"/>
      <c r="U31" s="6">
        <f t="shared" si="2"/>
        <v>0</v>
      </c>
      <c r="V31" s="6">
        <f t="shared" si="29"/>
        <v>0</v>
      </c>
      <c r="W31" s="63"/>
      <c r="X31" s="6">
        <f t="shared" si="30"/>
        <v>0</v>
      </c>
      <c r="Y31" s="6">
        <f t="shared" si="31"/>
        <v>0</v>
      </c>
      <c r="Z31" s="63"/>
      <c r="AA31" s="6">
        <f t="shared" si="3"/>
        <v>0</v>
      </c>
      <c r="AB31" s="6">
        <f t="shared" si="34"/>
        <v>0</v>
      </c>
      <c r="AC31" s="6">
        <f t="shared" si="4"/>
        <v>0</v>
      </c>
      <c r="AD31" s="38">
        <f t="shared" si="32"/>
        <v>0</v>
      </c>
      <c r="AE31" s="6">
        <f t="shared" si="5"/>
        <v>0</v>
      </c>
      <c r="AF31" s="34">
        <f t="shared" si="33"/>
        <v>0</v>
      </c>
      <c r="AG31" s="7">
        <f t="shared" si="6"/>
        <v>0</v>
      </c>
      <c r="AH31" s="6">
        <f t="shared" si="7"/>
        <v>0</v>
      </c>
      <c r="AI31" s="6">
        <f t="shared" si="8"/>
        <v>0</v>
      </c>
      <c r="AK31" s="8">
        <f t="shared" si="9"/>
        <v>0</v>
      </c>
      <c r="AL31" s="8">
        <f t="shared" si="10"/>
        <v>0</v>
      </c>
      <c r="AM31" s="8">
        <f t="shared" si="11"/>
        <v>0</v>
      </c>
      <c r="AN31" s="8">
        <f t="shared" si="12"/>
        <v>0</v>
      </c>
      <c r="AO31" s="8">
        <f t="shared" si="13"/>
        <v>0</v>
      </c>
      <c r="AP31" s="8">
        <f t="shared" si="14"/>
        <v>0</v>
      </c>
      <c r="AQ31" s="9">
        <f t="shared" si="15"/>
        <v>0</v>
      </c>
      <c r="AR31" s="8">
        <f t="shared" si="16"/>
        <v>49</v>
      </c>
      <c r="AS31" s="8">
        <f t="shared" si="17"/>
        <v>-49</v>
      </c>
      <c r="AU31" s="10">
        <f t="shared" si="18"/>
        <v>0</v>
      </c>
      <c r="AV31" s="10">
        <f t="shared" si="19"/>
        <v>0</v>
      </c>
      <c r="AW31" s="10">
        <f t="shared" si="20"/>
        <v>0</v>
      </c>
      <c r="AX31" s="10">
        <f t="shared" si="21"/>
        <v>0</v>
      </c>
      <c r="AY31" s="10">
        <f t="shared" si="22"/>
        <v>0</v>
      </c>
      <c r="AZ31" s="10">
        <f t="shared" si="23"/>
        <v>0</v>
      </c>
      <c r="BA31" s="11">
        <f t="shared" si="24"/>
        <v>0</v>
      </c>
    </row>
    <row r="32" spans="1:53" x14ac:dyDescent="0.25">
      <c r="A32" s="8" t="s">
        <v>100</v>
      </c>
      <c r="B32" s="68" t="s">
        <v>110</v>
      </c>
      <c r="C32" s="8">
        <v>75</v>
      </c>
      <c r="D32" s="69" t="s">
        <v>117</v>
      </c>
      <c r="E32" s="4">
        <v>0.54166666666666663</v>
      </c>
      <c r="F32" s="4">
        <v>0.70833333333333337</v>
      </c>
      <c r="G32" s="5">
        <v>20</v>
      </c>
      <c r="H32" s="5">
        <v>0</v>
      </c>
      <c r="I32" s="5">
        <v>3.7</v>
      </c>
      <c r="J32" s="8">
        <v>0.3</v>
      </c>
      <c r="K32" s="63"/>
      <c r="L32" s="6">
        <f t="shared" si="25"/>
        <v>0</v>
      </c>
      <c r="M32" s="6">
        <f t="shared" si="26"/>
        <v>0</v>
      </c>
      <c r="N32" s="63"/>
      <c r="O32" s="6">
        <f t="shared" si="0"/>
        <v>0</v>
      </c>
      <c r="P32" s="6">
        <f t="shared" si="27"/>
        <v>0</v>
      </c>
      <c r="Q32" s="63"/>
      <c r="R32" s="6">
        <f t="shared" si="1"/>
        <v>0</v>
      </c>
      <c r="S32" s="6">
        <f t="shared" si="28"/>
        <v>0</v>
      </c>
      <c r="T32" s="63"/>
      <c r="U32" s="6">
        <f t="shared" si="2"/>
        <v>0</v>
      </c>
      <c r="V32" s="6">
        <f t="shared" si="29"/>
        <v>0</v>
      </c>
      <c r="W32" s="63"/>
      <c r="X32" s="6">
        <f t="shared" si="30"/>
        <v>0</v>
      </c>
      <c r="Y32" s="6">
        <f t="shared" si="31"/>
        <v>0</v>
      </c>
      <c r="Z32" s="63"/>
      <c r="AA32" s="6">
        <f t="shared" si="3"/>
        <v>0</v>
      </c>
      <c r="AB32" s="6">
        <f t="shared" si="34"/>
        <v>0</v>
      </c>
      <c r="AC32" s="6">
        <f t="shared" si="4"/>
        <v>0</v>
      </c>
      <c r="AD32" s="38">
        <f t="shared" si="32"/>
        <v>0</v>
      </c>
      <c r="AE32" s="6">
        <f t="shared" si="5"/>
        <v>0</v>
      </c>
      <c r="AF32" s="34">
        <f t="shared" si="33"/>
        <v>0</v>
      </c>
      <c r="AG32" s="7">
        <f t="shared" si="6"/>
        <v>0</v>
      </c>
      <c r="AH32" s="6">
        <f t="shared" si="7"/>
        <v>0</v>
      </c>
      <c r="AI32" s="6">
        <f t="shared" si="8"/>
        <v>0</v>
      </c>
      <c r="AK32" s="8">
        <f t="shared" si="9"/>
        <v>0</v>
      </c>
      <c r="AL32" s="8">
        <f t="shared" si="10"/>
        <v>0</v>
      </c>
      <c r="AM32" s="8">
        <f t="shared" si="11"/>
        <v>0</v>
      </c>
      <c r="AN32" s="8">
        <f t="shared" si="12"/>
        <v>0</v>
      </c>
      <c r="AO32" s="8">
        <f t="shared" si="13"/>
        <v>0</v>
      </c>
      <c r="AP32" s="8">
        <f t="shared" si="14"/>
        <v>0</v>
      </c>
      <c r="AQ32" s="9">
        <f t="shared" si="15"/>
        <v>0</v>
      </c>
      <c r="AR32" s="8">
        <f t="shared" si="16"/>
        <v>75</v>
      </c>
      <c r="AS32" s="8">
        <f t="shared" si="17"/>
        <v>-75</v>
      </c>
      <c r="AU32" s="10">
        <f t="shared" si="18"/>
        <v>0</v>
      </c>
      <c r="AV32" s="10">
        <f t="shared" si="19"/>
        <v>0</v>
      </c>
      <c r="AW32" s="10">
        <f t="shared" si="20"/>
        <v>0</v>
      </c>
      <c r="AX32" s="10">
        <f t="shared" si="21"/>
        <v>0</v>
      </c>
      <c r="AY32" s="10">
        <f t="shared" si="22"/>
        <v>0</v>
      </c>
      <c r="AZ32" s="10">
        <f t="shared" si="23"/>
        <v>0</v>
      </c>
      <c r="BA32" s="11">
        <f t="shared" si="24"/>
        <v>0</v>
      </c>
    </row>
    <row r="33" spans="1:53" x14ac:dyDescent="0.25">
      <c r="A33" s="8" t="s">
        <v>100</v>
      </c>
      <c r="B33" s="68" t="s">
        <v>109</v>
      </c>
      <c r="C33" s="8">
        <v>60</v>
      </c>
      <c r="D33" s="69" t="s">
        <v>117</v>
      </c>
      <c r="E33" s="4">
        <v>0.54166666666666663</v>
      </c>
      <c r="F33" s="4">
        <v>0.70833333333333337</v>
      </c>
      <c r="G33" s="5">
        <f>17*2</f>
        <v>34</v>
      </c>
      <c r="H33" s="5">
        <v>0</v>
      </c>
      <c r="I33" s="5">
        <v>3.5</v>
      </c>
      <c r="J33" s="8">
        <v>0.5</v>
      </c>
      <c r="K33" s="63"/>
      <c r="L33" s="6">
        <f t="shared" si="25"/>
        <v>0</v>
      </c>
      <c r="M33" s="6">
        <f t="shared" si="26"/>
        <v>0</v>
      </c>
      <c r="N33" s="63"/>
      <c r="O33" s="6">
        <f t="shared" si="0"/>
        <v>0</v>
      </c>
      <c r="P33" s="6">
        <f t="shared" si="27"/>
        <v>0</v>
      </c>
      <c r="Q33" s="63"/>
      <c r="R33" s="6">
        <f t="shared" si="1"/>
        <v>0</v>
      </c>
      <c r="S33" s="6">
        <f t="shared" si="28"/>
        <v>0</v>
      </c>
      <c r="T33" s="63"/>
      <c r="U33" s="6">
        <f t="shared" si="2"/>
        <v>0</v>
      </c>
      <c r="V33" s="6">
        <f t="shared" si="29"/>
        <v>0</v>
      </c>
      <c r="W33" s="63"/>
      <c r="X33" s="6">
        <f t="shared" si="30"/>
        <v>0</v>
      </c>
      <c r="Y33" s="6">
        <f t="shared" si="31"/>
        <v>0</v>
      </c>
      <c r="Z33" s="63"/>
      <c r="AA33" s="6">
        <f t="shared" si="3"/>
        <v>0</v>
      </c>
      <c r="AB33" s="6">
        <f t="shared" si="34"/>
        <v>0</v>
      </c>
      <c r="AC33" s="6">
        <f t="shared" si="4"/>
        <v>0</v>
      </c>
      <c r="AD33" s="38">
        <f t="shared" si="32"/>
        <v>0</v>
      </c>
      <c r="AE33" s="6">
        <f t="shared" si="5"/>
        <v>0</v>
      </c>
      <c r="AF33" s="34">
        <f t="shared" si="33"/>
        <v>0</v>
      </c>
      <c r="AG33" s="7">
        <f t="shared" si="6"/>
        <v>0</v>
      </c>
      <c r="AH33" s="6">
        <f t="shared" si="7"/>
        <v>0</v>
      </c>
      <c r="AI33" s="6">
        <f t="shared" si="8"/>
        <v>0</v>
      </c>
      <c r="AK33" s="8">
        <f t="shared" si="9"/>
        <v>0</v>
      </c>
      <c r="AL33" s="8">
        <f t="shared" si="10"/>
        <v>0</v>
      </c>
      <c r="AM33" s="8">
        <f t="shared" si="11"/>
        <v>0</v>
      </c>
      <c r="AN33" s="8">
        <f t="shared" si="12"/>
        <v>0</v>
      </c>
      <c r="AO33" s="8">
        <f t="shared" si="13"/>
        <v>0</v>
      </c>
      <c r="AP33" s="8">
        <f t="shared" si="14"/>
        <v>0</v>
      </c>
      <c r="AQ33" s="9">
        <f t="shared" si="15"/>
        <v>0</v>
      </c>
      <c r="AR33" s="8">
        <f t="shared" si="16"/>
        <v>60</v>
      </c>
      <c r="AS33" s="8">
        <f t="shared" si="17"/>
        <v>-60</v>
      </c>
      <c r="AU33" s="10">
        <f t="shared" si="18"/>
        <v>0</v>
      </c>
      <c r="AV33" s="10">
        <f t="shared" si="19"/>
        <v>0</v>
      </c>
      <c r="AW33" s="10">
        <f t="shared" si="20"/>
        <v>0</v>
      </c>
      <c r="AX33" s="10">
        <f t="shared" si="21"/>
        <v>0</v>
      </c>
      <c r="AY33" s="10">
        <f t="shared" si="22"/>
        <v>0</v>
      </c>
      <c r="AZ33" s="10">
        <f t="shared" si="23"/>
        <v>0</v>
      </c>
      <c r="BA33" s="11">
        <f t="shared" si="24"/>
        <v>0</v>
      </c>
    </row>
    <row r="34" spans="1:53" x14ac:dyDescent="0.25">
      <c r="A34" s="8" t="s">
        <v>95</v>
      </c>
      <c r="B34" s="68" t="s">
        <v>110</v>
      </c>
      <c r="C34" s="8">
        <v>31</v>
      </c>
      <c r="D34" s="69" t="s">
        <v>117</v>
      </c>
      <c r="E34" s="4">
        <v>0.54166666666666663</v>
      </c>
      <c r="F34" s="4">
        <v>0.66666666666666663</v>
      </c>
      <c r="G34" s="15">
        <v>64</v>
      </c>
      <c r="H34" s="5">
        <v>0</v>
      </c>
      <c r="I34" s="5">
        <v>2</v>
      </c>
      <c r="J34" s="8">
        <v>0.8</v>
      </c>
      <c r="K34" s="63"/>
      <c r="L34" s="6">
        <f>$C$6*G41*K34</f>
        <v>0</v>
      </c>
      <c r="M34" s="6">
        <f t="shared" si="26"/>
        <v>0</v>
      </c>
      <c r="N34" s="63"/>
      <c r="O34" s="6">
        <f>$C$7*G41*N34</f>
        <v>0</v>
      </c>
      <c r="P34" s="6">
        <f t="shared" si="27"/>
        <v>0</v>
      </c>
      <c r="Q34" s="63"/>
      <c r="R34" s="6">
        <f>$C$8*G41*Q34</f>
        <v>0</v>
      </c>
      <c r="S34" s="6">
        <f t="shared" si="28"/>
        <v>0</v>
      </c>
      <c r="T34" s="63"/>
      <c r="U34" s="6">
        <f>$C$9*G41*T34</f>
        <v>0</v>
      </c>
      <c r="V34" s="6">
        <f t="shared" si="29"/>
        <v>0</v>
      </c>
      <c r="W34" s="63"/>
      <c r="X34" s="6">
        <f>$C$10*G41*W34</f>
        <v>0</v>
      </c>
      <c r="Y34" s="6">
        <f t="shared" si="31"/>
        <v>0</v>
      </c>
      <c r="Z34" s="63"/>
      <c r="AA34" s="6">
        <f t="shared" si="3"/>
        <v>0</v>
      </c>
      <c r="AB34" s="6">
        <f t="shared" si="34"/>
        <v>0</v>
      </c>
      <c r="AC34" s="6">
        <f t="shared" si="4"/>
        <v>0</v>
      </c>
      <c r="AD34" s="38">
        <f t="shared" si="32"/>
        <v>0</v>
      </c>
      <c r="AE34" s="6">
        <f t="shared" si="5"/>
        <v>0</v>
      </c>
      <c r="AF34" s="34">
        <f t="shared" si="33"/>
        <v>0</v>
      </c>
      <c r="AG34" s="7">
        <f t="shared" si="6"/>
        <v>0</v>
      </c>
      <c r="AH34" s="6">
        <f t="shared" si="7"/>
        <v>0</v>
      </c>
      <c r="AI34" s="6">
        <f t="shared" si="8"/>
        <v>0</v>
      </c>
      <c r="AK34" s="8">
        <f t="shared" si="9"/>
        <v>0</v>
      </c>
      <c r="AL34" s="8">
        <f t="shared" si="10"/>
        <v>0</v>
      </c>
      <c r="AM34" s="8">
        <f t="shared" si="11"/>
        <v>0</v>
      </c>
      <c r="AN34" s="8">
        <f t="shared" si="12"/>
        <v>0</v>
      </c>
      <c r="AO34" s="8">
        <f t="shared" si="13"/>
        <v>0</v>
      </c>
      <c r="AP34" s="8">
        <f t="shared" si="14"/>
        <v>0</v>
      </c>
      <c r="AQ34" s="9">
        <f t="shared" si="15"/>
        <v>0</v>
      </c>
      <c r="AR34" s="8">
        <f t="shared" si="16"/>
        <v>31</v>
      </c>
      <c r="AS34" s="8">
        <f t="shared" si="17"/>
        <v>-31</v>
      </c>
      <c r="AU34" s="10">
        <f t="shared" si="18"/>
        <v>0</v>
      </c>
      <c r="AV34" s="10">
        <f t="shared" si="19"/>
        <v>0</v>
      </c>
      <c r="AW34" s="10">
        <f t="shared" si="20"/>
        <v>0</v>
      </c>
      <c r="AX34" s="10">
        <f t="shared" si="21"/>
        <v>0</v>
      </c>
      <c r="AY34" s="10">
        <f t="shared" si="22"/>
        <v>0</v>
      </c>
      <c r="AZ34" s="10">
        <f t="shared" si="23"/>
        <v>0</v>
      </c>
      <c r="BA34" s="11">
        <f t="shared" si="24"/>
        <v>0</v>
      </c>
    </row>
    <row r="35" spans="1:53" x14ac:dyDescent="0.25">
      <c r="A35" s="8" t="s">
        <v>101</v>
      </c>
      <c r="B35" s="68" t="s">
        <v>110</v>
      </c>
      <c r="C35" s="8">
        <v>36</v>
      </c>
      <c r="D35" s="69" t="s">
        <v>117</v>
      </c>
      <c r="E35" s="4">
        <v>0.34375</v>
      </c>
      <c r="F35" s="4">
        <v>0.72916666666666663</v>
      </c>
      <c r="G35" s="5">
        <f>133*2</f>
        <v>266</v>
      </c>
      <c r="H35" s="5">
        <v>0</v>
      </c>
      <c r="I35" s="5">
        <v>5.5</v>
      </c>
      <c r="J35" s="8">
        <v>3.5</v>
      </c>
      <c r="K35" s="63"/>
      <c r="L35" s="6">
        <f t="shared" si="25"/>
        <v>0</v>
      </c>
      <c r="M35" s="6">
        <f t="shared" si="26"/>
        <v>0</v>
      </c>
      <c r="N35" s="63"/>
      <c r="O35" s="6">
        <f t="shared" si="0"/>
        <v>0</v>
      </c>
      <c r="P35" s="6">
        <f t="shared" si="27"/>
        <v>0</v>
      </c>
      <c r="Q35" s="63"/>
      <c r="R35" s="6">
        <f t="shared" si="1"/>
        <v>0</v>
      </c>
      <c r="S35" s="6">
        <f t="shared" si="28"/>
        <v>0</v>
      </c>
      <c r="T35" s="63"/>
      <c r="U35" s="6">
        <f t="shared" si="2"/>
        <v>0</v>
      </c>
      <c r="V35" s="6">
        <f t="shared" si="29"/>
        <v>0</v>
      </c>
      <c r="W35" s="63"/>
      <c r="X35" s="6">
        <f t="shared" si="30"/>
        <v>0</v>
      </c>
      <c r="Y35" s="6">
        <f t="shared" si="31"/>
        <v>0</v>
      </c>
      <c r="Z35" s="63"/>
      <c r="AA35" s="6">
        <f t="shared" si="3"/>
        <v>0</v>
      </c>
      <c r="AB35" s="6">
        <f t="shared" si="34"/>
        <v>0</v>
      </c>
      <c r="AC35" s="6">
        <f t="shared" si="4"/>
        <v>0</v>
      </c>
      <c r="AD35" s="38">
        <f t="shared" si="32"/>
        <v>0</v>
      </c>
      <c r="AE35" s="6">
        <f t="shared" si="5"/>
        <v>0</v>
      </c>
      <c r="AF35" s="34">
        <f t="shared" si="33"/>
        <v>0</v>
      </c>
      <c r="AG35" s="7">
        <f t="shared" si="6"/>
        <v>0</v>
      </c>
      <c r="AH35" s="6">
        <f t="shared" si="7"/>
        <v>0</v>
      </c>
      <c r="AI35" s="6">
        <f t="shared" si="8"/>
        <v>0</v>
      </c>
      <c r="AK35" s="8">
        <f t="shared" si="9"/>
        <v>0</v>
      </c>
      <c r="AL35" s="8">
        <f t="shared" si="10"/>
        <v>0</v>
      </c>
      <c r="AM35" s="8">
        <f t="shared" si="11"/>
        <v>0</v>
      </c>
      <c r="AN35" s="8">
        <f t="shared" si="12"/>
        <v>0</v>
      </c>
      <c r="AO35" s="8">
        <f t="shared" si="13"/>
        <v>0</v>
      </c>
      <c r="AP35" s="8">
        <f t="shared" si="14"/>
        <v>0</v>
      </c>
      <c r="AQ35" s="9">
        <f t="shared" si="15"/>
        <v>0</v>
      </c>
      <c r="AR35" s="8">
        <f t="shared" si="16"/>
        <v>36</v>
      </c>
      <c r="AS35" s="8">
        <f t="shared" si="17"/>
        <v>-36</v>
      </c>
      <c r="AU35" s="10">
        <f t="shared" si="18"/>
        <v>0</v>
      </c>
      <c r="AV35" s="10">
        <f t="shared" si="19"/>
        <v>0</v>
      </c>
      <c r="AW35" s="10">
        <f t="shared" si="20"/>
        <v>0</v>
      </c>
      <c r="AX35" s="10">
        <f t="shared" si="21"/>
        <v>0</v>
      </c>
      <c r="AY35" s="10">
        <f t="shared" si="22"/>
        <v>0</v>
      </c>
      <c r="AZ35" s="10">
        <f t="shared" si="23"/>
        <v>0</v>
      </c>
      <c r="BA35" s="11">
        <f t="shared" si="24"/>
        <v>0</v>
      </c>
    </row>
    <row r="36" spans="1:53" x14ac:dyDescent="0.25">
      <c r="A36" s="8" t="s">
        <v>88</v>
      </c>
      <c r="B36" s="68" t="s">
        <v>110</v>
      </c>
      <c r="C36" s="8">
        <v>41</v>
      </c>
      <c r="D36" s="69" t="s">
        <v>117</v>
      </c>
      <c r="E36" s="4">
        <v>0.34375</v>
      </c>
      <c r="F36" s="4">
        <v>0.72916666666666663</v>
      </c>
      <c r="G36" s="5">
        <f>120*2</f>
        <v>240</v>
      </c>
      <c r="H36" s="5">
        <v>0</v>
      </c>
      <c r="I36" s="5">
        <v>6</v>
      </c>
      <c r="J36" s="8">
        <v>3</v>
      </c>
      <c r="K36" s="63"/>
      <c r="L36" s="6">
        <f t="shared" si="25"/>
        <v>0</v>
      </c>
      <c r="M36" s="6">
        <f t="shared" si="26"/>
        <v>0</v>
      </c>
      <c r="N36" s="63"/>
      <c r="O36" s="6">
        <f t="shared" si="0"/>
        <v>0</v>
      </c>
      <c r="P36" s="6">
        <f t="shared" si="27"/>
        <v>0</v>
      </c>
      <c r="Q36" s="63"/>
      <c r="R36" s="6">
        <f t="shared" si="1"/>
        <v>0</v>
      </c>
      <c r="S36" s="6">
        <f t="shared" si="28"/>
        <v>0</v>
      </c>
      <c r="T36" s="63"/>
      <c r="U36" s="6">
        <f t="shared" si="2"/>
        <v>0</v>
      </c>
      <c r="V36" s="6">
        <f t="shared" si="29"/>
        <v>0</v>
      </c>
      <c r="W36" s="63"/>
      <c r="X36" s="6">
        <f t="shared" si="30"/>
        <v>0</v>
      </c>
      <c r="Y36" s="6">
        <f t="shared" si="31"/>
        <v>0</v>
      </c>
      <c r="Z36" s="63"/>
      <c r="AA36" s="6">
        <f t="shared" si="3"/>
        <v>0</v>
      </c>
      <c r="AB36" s="6">
        <f t="shared" si="34"/>
        <v>0</v>
      </c>
      <c r="AC36" s="6">
        <f t="shared" si="4"/>
        <v>0</v>
      </c>
      <c r="AD36" s="38">
        <f t="shared" si="32"/>
        <v>0</v>
      </c>
      <c r="AE36" s="6">
        <f t="shared" si="5"/>
        <v>0</v>
      </c>
      <c r="AF36" s="34">
        <f t="shared" si="33"/>
        <v>0</v>
      </c>
      <c r="AG36" s="7">
        <f t="shared" si="6"/>
        <v>0</v>
      </c>
      <c r="AH36" s="6">
        <f t="shared" si="7"/>
        <v>0</v>
      </c>
      <c r="AI36" s="6">
        <f t="shared" si="8"/>
        <v>0</v>
      </c>
      <c r="AK36" s="8">
        <f t="shared" si="9"/>
        <v>0</v>
      </c>
      <c r="AL36" s="8">
        <f t="shared" si="10"/>
        <v>0</v>
      </c>
      <c r="AM36" s="8">
        <f t="shared" si="11"/>
        <v>0</v>
      </c>
      <c r="AN36" s="8">
        <f t="shared" si="12"/>
        <v>0</v>
      </c>
      <c r="AO36" s="8">
        <f t="shared" si="13"/>
        <v>0</v>
      </c>
      <c r="AP36" s="8">
        <f t="shared" si="14"/>
        <v>0</v>
      </c>
      <c r="AQ36" s="9">
        <f t="shared" si="15"/>
        <v>0</v>
      </c>
      <c r="AR36" s="8">
        <f t="shared" si="16"/>
        <v>41</v>
      </c>
      <c r="AS36" s="8">
        <f t="shared" si="17"/>
        <v>-41</v>
      </c>
      <c r="AU36" s="10">
        <f t="shared" si="18"/>
        <v>0</v>
      </c>
      <c r="AV36" s="10">
        <f t="shared" si="19"/>
        <v>0</v>
      </c>
      <c r="AW36" s="10">
        <f t="shared" si="20"/>
        <v>0</v>
      </c>
      <c r="AX36" s="10">
        <f t="shared" si="21"/>
        <v>0</v>
      </c>
      <c r="AY36" s="10">
        <f t="shared" si="22"/>
        <v>0</v>
      </c>
      <c r="AZ36" s="10">
        <f t="shared" si="23"/>
        <v>0</v>
      </c>
      <c r="BA36" s="11">
        <f t="shared" si="24"/>
        <v>0</v>
      </c>
    </row>
    <row r="37" spans="1:53" x14ac:dyDescent="0.25">
      <c r="A37" s="8" t="s">
        <v>92</v>
      </c>
      <c r="B37" s="68" t="s">
        <v>110</v>
      </c>
      <c r="C37" s="8">
        <v>62</v>
      </c>
      <c r="D37" s="69" t="s">
        <v>118</v>
      </c>
      <c r="E37" s="4">
        <v>0.34375</v>
      </c>
      <c r="F37" s="4">
        <v>0.72916666666666663</v>
      </c>
      <c r="G37" s="5">
        <f>160*2</f>
        <v>320</v>
      </c>
      <c r="H37" s="5">
        <v>2</v>
      </c>
      <c r="I37" s="5">
        <v>5</v>
      </c>
      <c r="J37" s="8">
        <v>4</v>
      </c>
      <c r="K37" s="63"/>
      <c r="L37" s="6">
        <f t="shared" si="25"/>
        <v>0</v>
      </c>
      <c r="M37" s="6">
        <f t="shared" si="26"/>
        <v>0</v>
      </c>
      <c r="N37" s="63"/>
      <c r="O37" s="6">
        <f t="shared" si="0"/>
        <v>0</v>
      </c>
      <c r="P37" s="6">
        <f t="shared" si="27"/>
        <v>0</v>
      </c>
      <c r="Q37" s="63"/>
      <c r="R37" s="6">
        <f t="shared" si="1"/>
        <v>0</v>
      </c>
      <c r="S37" s="6">
        <f t="shared" si="28"/>
        <v>0</v>
      </c>
      <c r="T37" s="63"/>
      <c r="U37" s="6">
        <f t="shared" si="2"/>
        <v>0</v>
      </c>
      <c r="V37" s="6">
        <f t="shared" si="29"/>
        <v>0</v>
      </c>
      <c r="W37" s="63"/>
      <c r="X37" s="6">
        <f t="shared" si="30"/>
        <v>0</v>
      </c>
      <c r="Y37" s="6">
        <f t="shared" si="31"/>
        <v>0</v>
      </c>
      <c r="Z37" s="63"/>
      <c r="AA37" s="6">
        <f t="shared" si="3"/>
        <v>0</v>
      </c>
      <c r="AB37" s="6">
        <f t="shared" si="34"/>
        <v>0</v>
      </c>
      <c r="AC37" s="6">
        <f t="shared" si="4"/>
        <v>0</v>
      </c>
      <c r="AD37" s="38">
        <f t="shared" si="32"/>
        <v>0</v>
      </c>
      <c r="AE37" s="6">
        <f t="shared" si="5"/>
        <v>0</v>
      </c>
      <c r="AF37" s="34">
        <f t="shared" si="33"/>
        <v>0</v>
      </c>
      <c r="AG37" s="7">
        <f t="shared" si="6"/>
        <v>0</v>
      </c>
      <c r="AH37" s="6">
        <f t="shared" si="7"/>
        <v>0</v>
      </c>
      <c r="AI37" s="6">
        <f t="shared" si="8"/>
        <v>0</v>
      </c>
      <c r="AK37" s="8">
        <f t="shared" si="9"/>
        <v>0</v>
      </c>
      <c r="AL37" s="8">
        <f t="shared" si="10"/>
        <v>0</v>
      </c>
      <c r="AM37" s="8">
        <f t="shared" si="11"/>
        <v>0</v>
      </c>
      <c r="AN37" s="8">
        <f t="shared" si="12"/>
        <v>0</v>
      </c>
      <c r="AO37" s="8">
        <f t="shared" si="13"/>
        <v>0</v>
      </c>
      <c r="AP37" s="8">
        <f t="shared" si="14"/>
        <v>0</v>
      </c>
      <c r="AQ37" s="9">
        <f t="shared" si="15"/>
        <v>0</v>
      </c>
      <c r="AR37" s="8">
        <f t="shared" si="16"/>
        <v>62</v>
      </c>
      <c r="AS37" s="8">
        <f t="shared" si="17"/>
        <v>-62</v>
      </c>
      <c r="AU37" s="10">
        <f t="shared" si="18"/>
        <v>0</v>
      </c>
      <c r="AV37" s="10">
        <f t="shared" si="19"/>
        <v>0</v>
      </c>
      <c r="AW37" s="10">
        <f t="shared" si="20"/>
        <v>0</v>
      </c>
      <c r="AX37" s="10">
        <f t="shared" si="21"/>
        <v>0</v>
      </c>
      <c r="AY37" s="10">
        <f t="shared" si="22"/>
        <v>0</v>
      </c>
      <c r="AZ37" s="10">
        <f t="shared" si="23"/>
        <v>0</v>
      </c>
      <c r="BA37" s="11">
        <f t="shared" si="24"/>
        <v>0</v>
      </c>
    </row>
    <row r="38" spans="1:53" x14ac:dyDescent="0.25">
      <c r="A38" s="8" t="s">
        <v>88</v>
      </c>
      <c r="B38" s="68" t="s">
        <v>110</v>
      </c>
      <c r="C38" s="8">
        <v>22</v>
      </c>
      <c r="D38" s="69" t="s">
        <v>118</v>
      </c>
      <c r="E38" s="4">
        <v>0.34375</v>
      </c>
      <c r="F38" s="4">
        <v>0.72916666666666663</v>
      </c>
      <c r="G38" s="5">
        <f>120*2</f>
        <v>240</v>
      </c>
      <c r="H38" s="5">
        <v>0</v>
      </c>
      <c r="I38" s="5">
        <v>6</v>
      </c>
      <c r="J38" s="8">
        <v>3</v>
      </c>
      <c r="K38" s="63"/>
      <c r="L38" s="6">
        <f t="shared" si="25"/>
        <v>0</v>
      </c>
      <c r="M38" s="6">
        <f t="shared" si="26"/>
        <v>0</v>
      </c>
      <c r="N38" s="63"/>
      <c r="O38" s="6">
        <f t="shared" si="0"/>
        <v>0</v>
      </c>
      <c r="P38" s="6">
        <f t="shared" si="27"/>
        <v>0</v>
      </c>
      <c r="Q38" s="63"/>
      <c r="R38" s="6">
        <f t="shared" si="1"/>
        <v>0</v>
      </c>
      <c r="S38" s="6">
        <f t="shared" si="28"/>
        <v>0</v>
      </c>
      <c r="T38" s="63"/>
      <c r="U38" s="6">
        <f t="shared" si="2"/>
        <v>0</v>
      </c>
      <c r="V38" s="6">
        <f t="shared" si="29"/>
        <v>0</v>
      </c>
      <c r="W38" s="63"/>
      <c r="X38" s="6">
        <f t="shared" si="30"/>
        <v>0</v>
      </c>
      <c r="Y38" s="6">
        <f t="shared" si="31"/>
        <v>0</v>
      </c>
      <c r="Z38" s="63"/>
      <c r="AA38" s="6">
        <f t="shared" si="3"/>
        <v>0</v>
      </c>
      <c r="AB38" s="6">
        <f t="shared" si="34"/>
        <v>0</v>
      </c>
      <c r="AC38" s="6">
        <f t="shared" si="4"/>
        <v>0</v>
      </c>
      <c r="AD38" s="38">
        <f t="shared" si="32"/>
        <v>0</v>
      </c>
      <c r="AE38" s="6">
        <f t="shared" si="5"/>
        <v>0</v>
      </c>
      <c r="AF38" s="34">
        <f t="shared" si="33"/>
        <v>0</v>
      </c>
      <c r="AG38" s="7">
        <f t="shared" si="6"/>
        <v>0</v>
      </c>
      <c r="AH38" s="6">
        <f t="shared" si="7"/>
        <v>0</v>
      </c>
      <c r="AI38" s="6">
        <f t="shared" si="8"/>
        <v>0</v>
      </c>
      <c r="AK38" s="8">
        <f t="shared" si="9"/>
        <v>0</v>
      </c>
      <c r="AL38" s="8">
        <f t="shared" si="10"/>
        <v>0</v>
      </c>
      <c r="AM38" s="8">
        <f t="shared" si="11"/>
        <v>0</v>
      </c>
      <c r="AN38" s="8">
        <f t="shared" si="12"/>
        <v>0</v>
      </c>
      <c r="AO38" s="8">
        <f t="shared" si="13"/>
        <v>0</v>
      </c>
      <c r="AP38" s="8">
        <f t="shared" si="14"/>
        <v>0</v>
      </c>
      <c r="AQ38" s="9">
        <f t="shared" si="15"/>
        <v>0</v>
      </c>
      <c r="AR38" s="8">
        <f t="shared" si="16"/>
        <v>22</v>
      </c>
      <c r="AS38" s="8">
        <f t="shared" si="17"/>
        <v>-22</v>
      </c>
      <c r="AU38" s="10">
        <f t="shared" si="18"/>
        <v>0</v>
      </c>
      <c r="AV38" s="10">
        <f t="shared" si="19"/>
        <v>0</v>
      </c>
      <c r="AW38" s="10">
        <f t="shared" si="20"/>
        <v>0</v>
      </c>
      <c r="AX38" s="10">
        <f t="shared" si="21"/>
        <v>0</v>
      </c>
      <c r="AY38" s="10">
        <f t="shared" si="22"/>
        <v>0</v>
      </c>
      <c r="AZ38" s="10">
        <f t="shared" si="23"/>
        <v>0</v>
      </c>
      <c r="BA38" s="11">
        <f t="shared" si="24"/>
        <v>0</v>
      </c>
    </row>
    <row r="39" spans="1:53" x14ac:dyDescent="0.25">
      <c r="A39" s="8" t="s">
        <v>103</v>
      </c>
      <c r="B39" s="68" t="s">
        <v>110</v>
      </c>
      <c r="C39" s="8">
        <v>82</v>
      </c>
      <c r="D39" s="69" t="s">
        <v>118</v>
      </c>
      <c r="E39" s="4">
        <v>0.54166666666666663</v>
      </c>
      <c r="F39" s="4">
        <v>0.66666666666666663</v>
      </c>
      <c r="G39" s="5">
        <v>32</v>
      </c>
      <c r="H39" s="5">
        <v>0</v>
      </c>
      <c r="I39" s="5">
        <v>2.5</v>
      </c>
      <c r="J39" s="8">
        <v>0.5</v>
      </c>
      <c r="K39" s="63"/>
      <c r="L39" s="6">
        <f t="shared" si="25"/>
        <v>0</v>
      </c>
      <c r="M39" s="6">
        <f t="shared" si="26"/>
        <v>0</v>
      </c>
      <c r="N39" s="63"/>
      <c r="O39" s="6">
        <f t="shared" si="0"/>
        <v>0</v>
      </c>
      <c r="P39" s="6">
        <f t="shared" si="27"/>
        <v>0</v>
      </c>
      <c r="Q39" s="63"/>
      <c r="R39" s="6">
        <f t="shared" si="1"/>
        <v>0</v>
      </c>
      <c r="S39" s="6">
        <f t="shared" si="28"/>
        <v>0</v>
      </c>
      <c r="T39" s="63"/>
      <c r="U39" s="6">
        <f t="shared" si="2"/>
        <v>0</v>
      </c>
      <c r="V39" s="6">
        <f t="shared" si="29"/>
        <v>0</v>
      </c>
      <c r="W39" s="63"/>
      <c r="X39" s="6">
        <f t="shared" si="30"/>
        <v>0</v>
      </c>
      <c r="Y39" s="6">
        <f t="shared" si="31"/>
        <v>0</v>
      </c>
      <c r="Z39" s="63"/>
      <c r="AA39" s="6">
        <f t="shared" si="3"/>
        <v>0</v>
      </c>
      <c r="AB39" s="6">
        <f t="shared" si="34"/>
        <v>0</v>
      </c>
      <c r="AC39" s="6">
        <f t="shared" si="4"/>
        <v>0</v>
      </c>
      <c r="AD39" s="38">
        <f t="shared" si="32"/>
        <v>0</v>
      </c>
      <c r="AE39" s="6">
        <f t="shared" si="5"/>
        <v>0</v>
      </c>
      <c r="AF39" s="34">
        <f t="shared" si="33"/>
        <v>0</v>
      </c>
      <c r="AG39" s="7">
        <f t="shared" si="6"/>
        <v>0</v>
      </c>
      <c r="AH39" s="6">
        <f t="shared" si="7"/>
        <v>0</v>
      </c>
      <c r="AI39" s="6">
        <f t="shared" si="8"/>
        <v>0</v>
      </c>
      <c r="AK39" s="8">
        <f t="shared" si="9"/>
        <v>0</v>
      </c>
      <c r="AL39" s="8">
        <f t="shared" si="10"/>
        <v>0</v>
      </c>
      <c r="AM39" s="8">
        <f t="shared" si="11"/>
        <v>0</v>
      </c>
      <c r="AN39" s="8">
        <f t="shared" si="12"/>
        <v>0</v>
      </c>
      <c r="AO39" s="8">
        <f t="shared" si="13"/>
        <v>0</v>
      </c>
      <c r="AP39" s="8">
        <f t="shared" si="14"/>
        <v>0</v>
      </c>
      <c r="AQ39" s="9">
        <f t="shared" si="15"/>
        <v>0</v>
      </c>
      <c r="AR39" s="8">
        <f t="shared" si="16"/>
        <v>82</v>
      </c>
      <c r="AS39" s="8">
        <f t="shared" si="17"/>
        <v>-82</v>
      </c>
      <c r="AU39" s="10">
        <f t="shared" si="18"/>
        <v>0</v>
      </c>
      <c r="AV39" s="10">
        <f t="shared" si="19"/>
        <v>0</v>
      </c>
      <c r="AW39" s="10">
        <f t="shared" si="20"/>
        <v>0</v>
      </c>
      <c r="AX39" s="10">
        <f t="shared" si="21"/>
        <v>0</v>
      </c>
      <c r="AY39" s="10">
        <f t="shared" si="22"/>
        <v>0</v>
      </c>
      <c r="AZ39" s="10">
        <f t="shared" si="23"/>
        <v>0</v>
      </c>
      <c r="BA39" s="11">
        <f t="shared" si="24"/>
        <v>0</v>
      </c>
    </row>
    <row r="40" spans="1:53" x14ac:dyDescent="0.25">
      <c r="A40" s="8" t="s">
        <v>103</v>
      </c>
      <c r="B40" s="68" t="s">
        <v>110</v>
      </c>
      <c r="C40" s="8">
        <v>65</v>
      </c>
      <c r="D40" s="69" t="s">
        <v>119</v>
      </c>
      <c r="E40" s="4">
        <v>0.45833333333333331</v>
      </c>
      <c r="F40" s="4">
        <v>0.54166666666666663</v>
      </c>
      <c r="G40" s="5">
        <v>32</v>
      </c>
      <c r="H40" s="5">
        <v>0</v>
      </c>
      <c r="I40" s="5">
        <v>1.5</v>
      </c>
      <c r="J40" s="8">
        <v>0.5</v>
      </c>
      <c r="K40" s="63"/>
      <c r="L40" s="6">
        <f>$C$6*G40*K40</f>
        <v>0</v>
      </c>
      <c r="M40" s="6">
        <f t="shared" si="26"/>
        <v>0</v>
      </c>
      <c r="N40" s="63"/>
      <c r="O40" s="6">
        <f t="shared" si="0"/>
        <v>0</v>
      </c>
      <c r="P40" s="6">
        <f t="shared" si="27"/>
        <v>0</v>
      </c>
      <c r="Q40" s="63"/>
      <c r="R40" s="6">
        <f t="shared" si="1"/>
        <v>0</v>
      </c>
      <c r="S40" s="6">
        <f t="shared" si="28"/>
        <v>0</v>
      </c>
      <c r="T40" s="63"/>
      <c r="U40" s="6">
        <f t="shared" si="2"/>
        <v>0</v>
      </c>
      <c r="V40" s="6">
        <f t="shared" si="29"/>
        <v>0</v>
      </c>
      <c r="W40" s="63"/>
      <c r="X40" s="6">
        <f t="shared" si="30"/>
        <v>0</v>
      </c>
      <c r="Y40" s="6">
        <f t="shared" si="31"/>
        <v>0</v>
      </c>
      <c r="Z40" s="63"/>
      <c r="AA40" s="6">
        <f t="shared" si="3"/>
        <v>0</v>
      </c>
      <c r="AB40" s="6">
        <f t="shared" si="34"/>
        <v>0</v>
      </c>
      <c r="AC40" s="6">
        <f t="shared" si="4"/>
        <v>0</v>
      </c>
      <c r="AD40" s="38">
        <f t="shared" si="32"/>
        <v>0</v>
      </c>
      <c r="AE40" s="6">
        <f t="shared" si="5"/>
        <v>0</v>
      </c>
      <c r="AF40" s="34">
        <f t="shared" si="33"/>
        <v>0</v>
      </c>
      <c r="AG40" s="7">
        <f t="shared" si="6"/>
        <v>0</v>
      </c>
      <c r="AH40" s="6">
        <f t="shared" si="7"/>
        <v>0</v>
      </c>
      <c r="AI40" s="6">
        <f t="shared" si="8"/>
        <v>0</v>
      </c>
      <c r="AK40" s="8">
        <f t="shared" si="9"/>
        <v>0</v>
      </c>
      <c r="AL40" s="8">
        <f t="shared" si="10"/>
        <v>0</v>
      </c>
      <c r="AM40" s="8">
        <f t="shared" si="11"/>
        <v>0</v>
      </c>
      <c r="AN40" s="8">
        <f t="shared" si="12"/>
        <v>0</v>
      </c>
      <c r="AO40" s="8">
        <f t="shared" si="13"/>
        <v>0</v>
      </c>
      <c r="AP40" s="8">
        <f t="shared" si="14"/>
        <v>0</v>
      </c>
      <c r="AQ40" s="9">
        <f t="shared" si="15"/>
        <v>0</v>
      </c>
      <c r="AR40" s="8">
        <f t="shared" si="16"/>
        <v>65</v>
      </c>
      <c r="AS40" s="8">
        <f t="shared" si="17"/>
        <v>-65</v>
      </c>
      <c r="AU40" s="10">
        <f t="shared" si="18"/>
        <v>0</v>
      </c>
      <c r="AV40" s="10">
        <f t="shared" si="19"/>
        <v>0</v>
      </c>
      <c r="AW40" s="10">
        <f t="shared" si="20"/>
        <v>0</v>
      </c>
      <c r="AX40" s="10">
        <f t="shared" si="21"/>
        <v>0</v>
      </c>
      <c r="AY40" s="10">
        <f t="shared" si="22"/>
        <v>0</v>
      </c>
      <c r="AZ40" s="10">
        <f t="shared" si="23"/>
        <v>0</v>
      </c>
      <c r="BA40" s="11">
        <f t="shared" si="24"/>
        <v>0</v>
      </c>
    </row>
    <row r="41" spans="1:53" x14ac:dyDescent="0.25">
      <c r="A41" s="8" t="s">
        <v>104</v>
      </c>
      <c r="B41" s="68" t="s">
        <v>110</v>
      </c>
      <c r="C41" s="8">
        <v>47</v>
      </c>
      <c r="D41" s="69" t="s">
        <v>119</v>
      </c>
      <c r="E41" s="4">
        <v>0.45833333333333331</v>
      </c>
      <c r="F41" s="4">
        <v>0.58333333333333337</v>
      </c>
      <c r="G41" s="5">
        <f>46*2</f>
        <v>92</v>
      </c>
      <c r="H41" s="5">
        <v>0</v>
      </c>
      <c r="I41" s="5">
        <v>2</v>
      </c>
      <c r="J41" s="8">
        <v>1</v>
      </c>
      <c r="K41" s="63"/>
      <c r="L41" s="6">
        <f>$C$6*G41*K41</f>
        <v>0</v>
      </c>
      <c r="M41" s="6">
        <f t="shared" si="26"/>
        <v>0</v>
      </c>
      <c r="N41" s="63"/>
      <c r="O41" s="6">
        <f t="shared" si="0"/>
        <v>0</v>
      </c>
      <c r="P41" s="6">
        <f t="shared" si="27"/>
        <v>0</v>
      </c>
      <c r="Q41" s="63"/>
      <c r="R41" s="6">
        <f t="shared" si="1"/>
        <v>0</v>
      </c>
      <c r="S41" s="6">
        <f t="shared" si="28"/>
        <v>0</v>
      </c>
      <c r="T41" s="63"/>
      <c r="U41" s="6">
        <f t="shared" si="2"/>
        <v>0</v>
      </c>
      <c r="V41" s="6">
        <f t="shared" si="29"/>
        <v>0</v>
      </c>
      <c r="W41" s="63"/>
      <c r="X41" s="6">
        <f t="shared" si="30"/>
        <v>0</v>
      </c>
      <c r="Y41" s="6">
        <f t="shared" si="31"/>
        <v>0</v>
      </c>
      <c r="Z41" s="63"/>
      <c r="AA41" s="6">
        <f t="shared" si="3"/>
        <v>0</v>
      </c>
      <c r="AB41" s="6">
        <f t="shared" si="34"/>
        <v>0</v>
      </c>
      <c r="AC41" s="6">
        <f t="shared" si="4"/>
        <v>0</v>
      </c>
      <c r="AD41" s="38">
        <f t="shared" si="32"/>
        <v>0</v>
      </c>
      <c r="AE41" s="6">
        <f t="shared" si="5"/>
        <v>0</v>
      </c>
      <c r="AF41" s="34">
        <f t="shared" si="33"/>
        <v>0</v>
      </c>
      <c r="AG41" s="7">
        <f t="shared" si="6"/>
        <v>0</v>
      </c>
      <c r="AH41" s="6">
        <f t="shared" si="7"/>
        <v>0</v>
      </c>
      <c r="AI41" s="6">
        <f t="shared" si="8"/>
        <v>0</v>
      </c>
      <c r="AK41" s="8">
        <f t="shared" si="9"/>
        <v>0</v>
      </c>
      <c r="AL41" s="8">
        <f t="shared" si="10"/>
        <v>0</v>
      </c>
      <c r="AM41" s="8">
        <f t="shared" si="11"/>
        <v>0</v>
      </c>
      <c r="AN41" s="8">
        <f t="shared" si="12"/>
        <v>0</v>
      </c>
      <c r="AO41" s="8">
        <f t="shared" si="13"/>
        <v>0</v>
      </c>
      <c r="AP41" s="8">
        <f t="shared" si="14"/>
        <v>0</v>
      </c>
      <c r="AQ41" s="9">
        <f t="shared" si="15"/>
        <v>0</v>
      </c>
      <c r="AR41" s="8">
        <f t="shared" si="16"/>
        <v>47</v>
      </c>
      <c r="AS41" s="8">
        <f t="shared" si="17"/>
        <v>-47</v>
      </c>
      <c r="AU41" s="10">
        <f t="shared" si="18"/>
        <v>0</v>
      </c>
      <c r="AV41" s="10">
        <f t="shared" si="19"/>
        <v>0</v>
      </c>
      <c r="AW41" s="10">
        <f t="shared" si="20"/>
        <v>0</v>
      </c>
      <c r="AX41" s="10">
        <f t="shared" si="21"/>
        <v>0</v>
      </c>
      <c r="AY41" s="10">
        <f t="shared" si="22"/>
        <v>0</v>
      </c>
      <c r="AZ41" s="10">
        <f t="shared" si="23"/>
        <v>0</v>
      </c>
      <c r="BA41" s="11">
        <f t="shared" si="24"/>
        <v>0</v>
      </c>
    </row>
    <row r="42" spans="1:53" x14ac:dyDescent="0.25">
      <c r="A42" s="8" t="s">
        <v>102</v>
      </c>
      <c r="B42" s="68" t="s">
        <v>110</v>
      </c>
      <c r="C42" s="8">
        <v>125</v>
      </c>
      <c r="D42" s="69" t="s">
        <v>119</v>
      </c>
      <c r="E42" s="4">
        <v>0.45833333333333331</v>
      </c>
      <c r="F42" s="4">
        <v>0.625</v>
      </c>
      <c r="G42" s="5">
        <v>58</v>
      </c>
      <c r="H42" s="5">
        <v>0</v>
      </c>
      <c r="I42" s="5">
        <v>3</v>
      </c>
      <c r="J42" s="8">
        <v>0.8</v>
      </c>
      <c r="K42" s="63"/>
      <c r="L42" s="6">
        <f t="shared" si="25"/>
        <v>0</v>
      </c>
      <c r="M42" s="6">
        <f t="shared" si="26"/>
        <v>0</v>
      </c>
      <c r="N42" s="63"/>
      <c r="O42" s="6">
        <f t="shared" si="0"/>
        <v>0</v>
      </c>
      <c r="P42" s="6">
        <f t="shared" si="27"/>
        <v>0</v>
      </c>
      <c r="Q42" s="63"/>
      <c r="R42" s="6">
        <f t="shared" si="1"/>
        <v>0</v>
      </c>
      <c r="S42" s="6">
        <f t="shared" si="28"/>
        <v>0</v>
      </c>
      <c r="T42" s="63"/>
      <c r="U42" s="6">
        <f t="shared" si="2"/>
        <v>0</v>
      </c>
      <c r="V42" s="6">
        <f t="shared" si="29"/>
        <v>0</v>
      </c>
      <c r="W42" s="63"/>
      <c r="X42" s="6">
        <f t="shared" si="30"/>
        <v>0</v>
      </c>
      <c r="Y42" s="6">
        <f t="shared" si="31"/>
        <v>0</v>
      </c>
      <c r="Z42" s="63"/>
      <c r="AA42" s="6">
        <f>$C$10*I42*Z42</f>
        <v>0</v>
      </c>
      <c r="AB42" s="6">
        <f t="shared" si="34"/>
        <v>0</v>
      </c>
      <c r="AC42" s="6">
        <f t="shared" si="4"/>
        <v>0</v>
      </c>
      <c r="AD42" s="38">
        <f t="shared" si="32"/>
        <v>0</v>
      </c>
      <c r="AE42" s="6">
        <f t="shared" si="5"/>
        <v>0</v>
      </c>
      <c r="AF42" s="34">
        <f t="shared" si="33"/>
        <v>0</v>
      </c>
      <c r="AG42" s="7">
        <f t="shared" si="6"/>
        <v>0</v>
      </c>
      <c r="AH42" s="6">
        <f t="shared" si="7"/>
        <v>0</v>
      </c>
      <c r="AI42" s="6">
        <f t="shared" si="8"/>
        <v>0</v>
      </c>
      <c r="AK42" s="8">
        <f t="shared" si="9"/>
        <v>0</v>
      </c>
      <c r="AL42" s="8">
        <f t="shared" si="10"/>
        <v>0</v>
      </c>
      <c r="AM42" s="8">
        <f t="shared" si="11"/>
        <v>0</v>
      </c>
      <c r="AN42" s="8">
        <f t="shared" si="12"/>
        <v>0</v>
      </c>
      <c r="AO42" s="8">
        <f t="shared" si="13"/>
        <v>0</v>
      </c>
      <c r="AP42" s="8">
        <f t="shared" si="14"/>
        <v>0</v>
      </c>
      <c r="AQ42" s="9">
        <f t="shared" si="15"/>
        <v>0</v>
      </c>
      <c r="AR42" s="8">
        <f t="shared" si="16"/>
        <v>125</v>
      </c>
      <c r="AS42" s="8">
        <f t="shared" si="17"/>
        <v>-125</v>
      </c>
      <c r="AU42" s="10">
        <f t="shared" si="18"/>
        <v>0</v>
      </c>
      <c r="AV42" s="10">
        <f t="shared" si="19"/>
        <v>0</v>
      </c>
      <c r="AW42" s="10">
        <f t="shared" si="20"/>
        <v>0</v>
      </c>
      <c r="AX42" s="10">
        <f t="shared" si="21"/>
        <v>0</v>
      </c>
      <c r="AY42" s="10">
        <f t="shared" si="22"/>
        <v>0</v>
      </c>
      <c r="AZ42" s="10">
        <f t="shared" si="23"/>
        <v>0</v>
      </c>
      <c r="BA42" s="11">
        <f t="shared" si="24"/>
        <v>0</v>
      </c>
    </row>
    <row r="43" spans="1:53" x14ac:dyDescent="0.25">
      <c r="A43" s="8" t="s">
        <v>105</v>
      </c>
      <c r="B43" s="68" t="s">
        <v>110</v>
      </c>
      <c r="C43" s="8">
        <v>27</v>
      </c>
      <c r="D43" s="69" t="s">
        <v>120</v>
      </c>
      <c r="E43" s="4">
        <v>0.45833333333333331</v>
      </c>
      <c r="F43" s="4">
        <v>0.66666666666666663</v>
      </c>
      <c r="G43" s="5">
        <v>28</v>
      </c>
      <c r="H43" s="5">
        <v>0</v>
      </c>
      <c r="I43" s="5">
        <v>3.5</v>
      </c>
      <c r="J43" s="8">
        <v>0.3</v>
      </c>
      <c r="K43" s="63"/>
      <c r="L43" s="6">
        <f t="shared" si="25"/>
        <v>0</v>
      </c>
      <c r="M43" s="6">
        <f t="shared" si="26"/>
        <v>0</v>
      </c>
      <c r="N43" s="63"/>
      <c r="O43" s="6">
        <f t="shared" si="0"/>
        <v>0</v>
      </c>
      <c r="P43" s="6">
        <f t="shared" si="27"/>
        <v>0</v>
      </c>
      <c r="Q43" s="63"/>
      <c r="R43" s="6">
        <f t="shared" si="1"/>
        <v>0</v>
      </c>
      <c r="S43" s="6">
        <f t="shared" si="28"/>
        <v>0</v>
      </c>
      <c r="T43" s="63"/>
      <c r="U43" s="6">
        <f t="shared" si="2"/>
        <v>0</v>
      </c>
      <c r="V43" s="6">
        <f t="shared" si="29"/>
        <v>0</v>
      </c>
      <c r="W43" s="63"/>
      <c r="X43" s="6">
        <f t="shared" si="30"/>
        <v>0</v>
      </c>
      <c r="Y43" s="6">
        <f t="shared" si="31"/>
        <v>0</v>
      </c>
      <c r="Z43" s="63"/>
      <c r="AA43" s="6">
        <f t="shared" si="3"/>
        <v>0</v>
      </c>
      <c r="AB43" s="6">
        <f t="shared" si="34"/>
        <v>0</v>
      </c>
      <c r="AC43" s="6">
        <f t="shared" si="4"/>
        <v>0</v>
      </c>
      <c r="AD43" s="38">
        <f t="shared" si="32"/>
        <v>0</v>
      </c>
      <c r="AE43" s="6">
        <f t="shared" si="5"/>
        <v>0</v>
      </c>
      <c r="AF43" s="34">
        <f t="shared" si="33"/>
        <v>0</v>
      </c>
      <c r="AG43" s="7">
        <f t="shared" si="6"/>
        <v>0</v>
      </c>
      <c r="AH43" s="6">
        <f t="shared" si="7"/>
        <v>0</v>
      </c>
      <c r="AI43" s="6">
        <f t="shared" si="8"/>
        <v>0</v>
      </c>
      <c r="AK43" s="8">
        <f t="shared" si="9"/>
        <v>0</v>
      </c>
      <c r="AL43" s="8">
        <f t="shared" si="10"/>
        <v>0</v>
      </c>
      <c r="AM43" s="8">
        <f t="shared" si="11"/>
        <v>0</v>
      </c>
      <c r="AN43" s="8">
        <f t="shared" si="12"/>
        <v>0</v>
      </c>
      <c r="AO43" s="8">
        <f t="shared" si="13"/>
        <v>0</v>
      </c>
      <c r="AP43" s="8">
        <f t="shared" si="14"/>
        <v>0</v>
      </c>
      <c r="AQ43" s="9">
        <f t="shared" si="15"/>
        <v>0</v>
      </c>
      <c r="AR43" s="8">
        <f t="shared" si="16"/>
        <v>27</v>
      </c>
      <c r="AS43" s="8">
        <f t="shared" si="17"/>
        <v>-27</v>
      </c>
      <c r="AU43" s="10">
        <f t="shared" si="18"/>
        <v>0</v>
      </c>
      <c r="AV43" s="10">
        <f t="shared" si="19"/>
        <v>0</v>
      </c>
      <c r="AW43" s="10">
        <f t="shared" si="20"/>
        <v>0</v>
      </c>
      <c r="AX43" s="10">
        <f t="shared" si="21"/>
        <v>0</v>
      </c>
      <c r="AY43" s="10">
        <f t="shared" si="22"/>
        <v>0</v>
      </c>
      <c r="AZ43" s="10">
        <f t="shared" si="23"/>
        <v>0</v>
      </c>
      <c r="BA43" s="11">
        <f t="shared" si="24"/>
        <v>0</v>
      </c>
    </row>
    <row r="44" spans="1:53" x14ac:dyDescent="0.25">
      <c r="A44" s="8" t="s">
        <v>100</v>
      </c>
      <c r="B44" s="68" t="s">
        <v>110</v>
      </c>
      <c r="C44" s="8">
        <v>30</v>
      </c>
      <c r="D44" s="69" t="s">
        <v>121</v>
      </c>
      <c r="E44" s="4">
        <v>0.5</v>
      </c>
      <c r="F44" s="4">
        <v>0.58333333333333337</v>
      </c>
      <c r="G44" s="5">
        <v>18</v>
      </c>
      <c r="H44" s="5">
        <v>0</v>
      </c>
      <c r="I44" s="5">
        <v>1.7</v>
      </c>
      <c r="J44" s="8">
        <v>0.3</v>
      </c>
      <c r="K44" s="63"/>
      <c r="L44" s="6">
        <f t="shared" si="25"/>
        <v>0</v>
      </c>
      <c r="M44" s="6">
        <f t="shared" si="26"/>
        <v>0</v>
      </c>
      <c r="N44" s="63"/>
      <c r="O44" s="6">
        <f t="shared" si="0"/>
        <v>0</v>
      </c>
      <c r="P44" s="6">
        <f t="shared" si="27"/>
        <v>0</v>
      </c>
      <c r="Q44" s="63"/>
      <c r="R44" s="6">
        <f t="shared" si="1"/>
        <v>0</v>
      </c>
      <c r="S44" s="6">
        <f t="shared" si="28"/>
        <v>0</v>
      </c>
      <c r="T44" s="63"/>
      <c r="U44" s="6">
        <f t="shared" si="2"/>
        <v>0</v>
      </c>
      <c r="V44" s="6">
        <f t="shared" si="29"/>
        <v>0</v>
      </c>
      <c r="W44" s="63"/>
      <c r="X44" s="6">
        <f t="shared" si="30"/>
        <v>0</v>
      </c>
      <c r="Y44" s="6">
        <f t="shared" si="31"/>
        <v>0</v>
      </c>
      <c r="Z44" s="63"/>
      <c r="AA44" s="6">
        <f t="shared" si="3"/>
        <v>0</v>
      </c>
      <c r="AB44" s="6">
        <f t="shared" si="34"/>
        <v>0</v>
      </c>
      <c r="AC44" s="6">
        <f t="shared" si="4"/>
        <v>0</v>
      </c>
      <c r="AD44" s="38">
        <f t="shared" si="32"/>
        <v>0</v>
      </c>
      <c r="AE44" s="6">
        <f t="shared" si="5"/>
        <v>0</v>
      </c>
      <c r="AF44" s="34">
        <f t="shared" si="33"/>
        <v>0</v>
      </c>
      <c r="AG44" s="7">
        <f t="shared" si="6"/>
        <v>0</v>
      </c>
      <c r="AH44" s="6">
        <f t="shared" si="7"/>
        <v>0</v>
      </c>
      <c r="AI44" s="6">
        <f t="shared" si="8"/>
        <v>0</v>
      </c>
      <c r="AK44" s="8">
        <f t="shared" si="9"/>
        <v>0</v>
      </c>
      <c r="AL44" s="8">
        <f t="shared" si="10"/>
        <v>0</v>
      </c>
      <c r="AM44" s="8">
        <f t="shared" si="11"/>
        <v>0</v>
      </c>
      <c r="AN44" s="8">
        <f t="shared" si="12"/>
        <v>0</v>
      </c>
      <c r="AO44" s="8">
        <f t="shared" si="13"/>
        <v>0</v>
      </c>
      <c r="AP44" s="8">
        <f t="shared" si="14"/>
        <v>0</v>
      </c>
      <c r="AQ44" s="9">
        <f t="shared" si="15"/>
        <v>0</v>
      </c>
      <c r="AR44" s="8">
        <f t="shared" si="16"/>
        <v>30</v>
      </c>
      <c r="AS44" s="8">
        <f t="shared" si="17"/>
        <v>-30</v>
      </c>
      <c r="AU44" s="10">
        <f t="shared" si="18"/>
        <v>0</v>
      </c>
      <c r="AV44" s="10">
        <f t="shared" si="19"/>
        <v>0</v>
      </c>
      <c r="AW44" s="10">
        <f t="shared" si="20"/>
        <v>0</v>
      </c>
      <c r="AX44" s="10">
        <f t="shared" si="21"/>
        <v>0</v>
      </c>
      <c r="AY44" s="10">
        <f t="shared" si="22"/>
        <v>0</v>
      </c>
      <c r="AZ44" s="10">
        <f t="shared" si="23"/>
        <v>0</v>
      </c>
      <c r="BA44" s="11">
        <f t="shared" si="24"/>
        <v>0</v>
      </c>
    </row>
    <row r="45" spans="1:53" x14ac:dyDescent="0.25">
      <c r="A45" s="8" t="s">
        <v>100</v>
      </c>
      <c r="B45" s="68" t="s">
        <v>110</v>
      </c>
      <c r="C45" s="8">
        <v>30</v>
      </c>
      <c r="D45" s="69" t="s">
        <v>121</v>
      </c>
      <c r="E45" s="4">
        <v>0.5</v>
      </c>
      <c r="F45" s="4">
        <v>0.625</v>
      </c>
      <c r="G45" s="5">
        <v>18</v>
      </c>
      <c r="H45" s="5">
        <v>0</v>
      </c>
      <c r="I45" s="5">
        <v>2.5</v>
      </c>
      <c r="J45" s="8">
        <v>0.3</v>
      </c>
      <c r="K45" s="63"/>
      <c r="L45" s="6">
        <f t="shared" si="25"/>
        <v>0</v>
      </c>
      <c r="M45" s="6">
        <f t="shared" si="26"/>
        <v>0</v>
      </c>
      <c r="N45" s="63"/>
      <c r="O45" s="6">
        <f t="shared" si="0"/>
        <v>0</v>
      </c>
      <c r="P45" s="6">
        <f t="shared" si="27"/>
        <v>0</v>
      </c>
      <c r="Q45" s="63"/>
      <c r="R45" s="6">
        <f t="shared" si="1"/>
        <v>0</v>
      </c>
      <c r="S45" s="6">
        <f t="shared" si="28"/>
        <v>0</v>
      </c>
      <c r="T45" s="63"/>
      <c r="U45" s="6">
        <f t="shared" si="2"/>
        <v>0</v>
      </c>
      <c r="V45" s="6">
        <f t="shared" si="29"/>
        <v>0</v>
      </c>
      <c r="W45" s="63"/>
      <c r="X45" s="6">
        <f t="shared" si="30"/>
        <v>0</v>
      </c>
      <c r="Y45" s="6">
        <f t="shared" si="31"/>
        <v>0</v>
      </c>
      <c r="Z45" s="63"/>
      <c r="AA45" s="6">
        <f t="shared" si="3"/>
        <v>0</v>
      </c>
      <c r="AB45" s="6">
        <f t="shared" si="34"/>
        <v>0</v>
      </c>
      <c r="AC45" s="6">
        <f t="shared" si="4"/>
        <v>0</v>
      </c>
      <c r="AD45" s="38">
        <f t="shared" si="32"/>
        <v>0</v>
      </c>
      <c r="AE45" s="6">
        <f t="shared" si="5"/>
        <v>0</v>
      </c>
      <c r="AF45" s="34">
        <f t="shared" si="33"/>
        <v>0</v>
      </c>
      <c r="AG45" s="7">
        <f t="shared" si="6"/>
        <v>0</v>
      </c>
      <c r="AH45" s="6">
        <f t="shared" si="7"/>
        <v>0</v>
      </c>
      <c r="AI45" s="6">
        <f t="shared" si="8"/>
        <v>0</v>
      </c>
      <c r="AK45" s="8">
        <f t="shared" si="9"/>
        <v>0</v>
      </c>
      <c r="AL45" s="8">
        <f t="shared" si="10"/>
        <v>0</v>
      </c>
      <c r="AM45" s="8">
        <f t="shared" si="11"/>
        <v>0</v>
      </c>
      <c r="AN45" s="8">
        <f t="shared" si="12"/>
        <v>0</v>
      </c>
      <c r="AO45" s="8">
        <f t="shared" si="13"/>
        <v>0</v>
      </c>
      <c r="AP45" s="8">
        <f t="shared" si="14"/>
        <v>0</v>
      </c>
      <c r="AQ45" s="9">
        <f t="shared" si="15"/>
        <v>0</v>
      </c>
      <c r="AR45" s="8">
        <f t="shared" si="16"/>
        <v>30</v>
      </c>
      <c r="AS45" s="8">
        <f t="shared" si="17"/>
        <v>-30</v>
      </c>
      <c r="AU45" s="10">
        <f t="shared" si="18"/>
        <v>0</v>
      </c>
      <c r="AV45" s="10">
        <f t="shared" si="19"/>
        <v>0</v>
      </c>
      <c r="AW45" s="10">
        <f t="shared" si="20"/>
        <v>0</v>
      </c>
      <c r="AX45" s="10">
        <f t="shared" si="21"/>
        <v>0</v>
      </c>
      <c r="AY45" s="10">
        <f t="shared" si="22"/>
        <v>0</v>
      </c>
      <c r="AZ45" s="10">
        <f t="shared" si="23"/>
        <v>0</v>
      </c>
      <c r="BA45" s="11">
        <f t="shared" si="24"/>
        <v>0</v>
      </c>
    </row>
    <row r="46" spans="1:53" x14ac:dyDescent="0.25">
      <c r="A46" s="8" t="s">
        <v>99</v>
      </c>
      <c r="B46" s="68" t="s">
        <v>110</v>
      </c>
      <c r="C46" s="8">
        <v>56</v>
      </c>
      <c r="D46" s="69" t="s">
        <v>121</v>
      </c>
      <c r="E46" s="4">
        <v>0.27083333333333331</v>
      </c>
      <c r="F46" s="4"/>
      <c r="G46" s="5">
        <v>500</v>
      </c>
      <c r="H46" s="5">
        <v>1</v>
      </c>
      <c r="I46" s="5">
        <v>0</v>
      </c>
      <c r="J46" s="5">
        <v>6.5</v>
      </c>
      <c r="K46" s="63"/>
      <c r="L46" s="6">
        <f t="shared" si="25"/>
        <v>0</v>
      </c>
      <c r="M46" s="6">
        <f t="shared" si="26"/>
        <v>0</v>
      </c>
      <c r="N46" s="63"/>
      <c r="O46" s="6">
        <f t="shared" si="0"/>
        <v>0</v>
      </c>
      <c r="P46" s="6">
        <f t="shared" si="27"/>
        <v>0</v>
      </c>
      <c r="Q46" s="63"/>
      <c r="R46" s="6">
        <f t="shared" si="1"/>
        <v>0</v>
      </c>
      <c r="S46" s="6">
        <f t="shared" si="28"/>
        <v>0</v>
      </c>
      <c r="T46" s="63"/>
      <c r="U46" s="6">
        <f t="shared" si="2"/>
        <v>0</v>
      </c>
      <c r="V46" s="6">
        <f t="shared" si="29"/>
        <v>0</v>
      </c>
      <c r="W46" s="63"/>
      <c r="X46" s="6">
        <f t="shared" si="30"/>
        <v>0</v>
      </c>
      <c r="Y46" s="6">
        <f t="shared" si="31"/>
        <v>0</v>
      </c>
      <c r="Z46" s="63"/>
      <c r="AA46" s="6">
        <f t="shared" ref="AA46:AA50" si="58">$C$10*J46*Z46</f>
        <v>0</v>
      </c>
      <c r="AB46" s="6">
        <f t="shared" si="34"/>
        <v>0</v>
      </c>
      <c r="AC46" s="6">
        <f t="shared" si="4"/>
        <v>0</v>
      </c>
      <c r="AD46" s="38">
        <f t="shared" si="32"/>
        <v>0</v>
      </c>
      <c r="AE46" s="6">
        <f t="shared" si="5"/>
        <v>0</v>
      </c>
      <c r="AF46" s="34">
        <f t="shared" si="33"/>
        <v>0</v>
      </c>
      <c r="AG46" s="7">
        <f t="shared" si="6"/>
        <v>0</v>
      </c>
      <c r="AH46" s="6">
        <f t="shared" si="7"/>
        <v>0</v>
      </c>
      <c r="AI46" s="6">
        <f t="shared" si="8"/>
        <v>0</v>
      </c>
      <c r="AK46" s="8">
        <f t="shared" si="9"/>
        <v>0</v>
      </c>
      <c r="AL46" s="8">
        <f t="shared" si="10"/>
        <v>0</v>
      </c>
      <c r="AM46" s="8">
        <f t="shared" si="11"/>
        <v>0</v>
      </c>
      <c r="AN46" s="8">
        <f t="shared" si="12"/>
        <v>0</v>
      </c>
      <c r="AO46" s="8">
        <f t="shared" si="13"/>
        <v>0</v>
      </c>
      <c r="AP46" s="8">
        <f t="shared" si="14"/>
        <v>0</v>
      </c>
      <c r="AQ46" s="9">
        <f t="shared" si="15"/>
        <v>0</v>
      </c>
      <c r="AR46" s="8">
        <f t="shared" si="16"/>
        <v>56</v>
      </c>
      <c r="AS46" s="8">
        <f t="shared" si="17"/>
        <v>-56</v>
      </c>
      <c r="AU46" s="10">
        <f t="shared" si="18"/>
        <v>0</v>
      </c>
      <c r="AV46" s="10">
        <f t="shared" si="19"/>
        <v>0</v>
      </c>
      <c r="AW46" s="10">
        <f t="shared" si="20"/>
        <v>0</v>
      </c>
      <c r="AX46" s="10">
        <f t="shared" si="21"/>
        <v>0</v>
      </c>
      <c r="AY46" s="10">
        <f t="shared" si="22"/>
        <v>0</v>
      </c>
      <c r="AZ46" s="10">
        <f t="shared" si="23"/>
        <v>0</v>
      </c>
      <c r="BA46" s="11">
        <f t="shared" si="24"/>
        <v>0</v>
      </c>
    </row>
    <row r="47" spans="1:53" x14ac:dyDescent="0.25">
      <c r="A47" s="8" t="s">
        <v>99</v>
      </c>
      <c r="B47" s="68" t="s">
        <v>110</v>
      </c>
      <c r="C47" s="8">
        <v>56</v>
      </c>
      <c r="D47" s="69" t="s">
        <v>121</v>
      </c>
      <c r="E47" s="71"/>
      <c r="F47" s="4">
        <v>0.66666666666666663</v>
      </c>
      <c r="G47" s="5">
        <v>500</v>
      </c>
      <c r="H47" s="5">
        <v>0</v>
      </c>
      <c r="I47" s="5">
        <v>0</v>
      </c>
      <c r="J47" s="32">
        <v>6.5</v>
      </c>
      <c r="K47" s="63"/>
      <c r="L47" s="6">
        <f t="shared" si="25"/>
        <v>0</v>
      </c>
      <c r="M47" s="6">
        <f t="shared" si="26"/>
        <v>0</v>
      </c>
      <c r="N47" s="63"/>
      <c r="O47" s="6">
        <f t="shared" si="0"/>
        <v>0</v>
      </c>
      <c r="P47" s="6">
        <f t="shared" si="27"/>
        <v>0</v>
      </c>
      <c r="Q47" s="63"/>
      <c r="R47" s="6">
        <f t="shared" si="1"/>
        <v>0</v>
      </c>
      <c r="S47" s="6">
        <f t="shared" si="28"/>
        <v>0</v>
      </c>
      <c r="T47" s="63"/>
      <c r="U47" s="6">
        <f t="shared" si="2"/>
        <v>0</v>
      </c>
      <c r="V47" s="6">
        <f t="shared" si="29"/>
        <v>0</v>
      </c>
      <c r="W47" s="63"/>
      <c r="X47" s="6">
        <f t="shared" si="30"/>
        <v>0</v>
      </c>
      <c r="Y47" s="6">
        <f t="shared" si="31"/>
        <v>0</v>
      </c>
      <c r="Z47" s="63"/>
      <c r="AA47" s="6">
        <f t="shared" si="58"/>
        <v>0</v>
      </c>
      <c r="AB47" s="6">
        <f t="shared" si="34"/>
        <v>0</v>
      </c>
      <c r="AC47" s="6">
        <f t="shared" si="4"/>
        <v>0</v>
      </c>
      <c r="AD47" s="38">
        <f t="shared" si="32"/>
        <v>0</v>
      </c>
      <c r="AE47" s="6">
        <f t="shared" si="5"/>
        <v>0</v>
      </c>
      <c r="AF47" s="34">
        <f t="shared" si="33"/>
        <v>0</v>
      </c>
      <c r="AG47" s="7">
        <f t="shared" si="6"/>
        <v>0</v>
      </c>
      <c r="AH47" s="6">
        <f t="shared" si="7"/>
        <v>0</v>
      </c>
      <c r="AI47" s="6">
        <f t="shared" si="8"/>
        <v>0</v>
      </c>
      <c r="AK47" s="8">
        <f t="shared" si="9"/>
        <v>0</v>
      </c>
      <c r="AL47" s="8">
        <f t="shared" si="10"/>
        <v>0</v>
      </c>
      <c r="AM47" s="8">
        <f t="shared" si="11"/>
        <v>0</v>
      </c>
      <c r="AN47" s="8">
        <f t="shared" si="12"/>
        <v>0</v>
      </c>
      <c r="AO47" s="8">
        <f t="shared" si="13"/>
        <v>0</v>
      </c>
      <c r="AP47" s="8">
        <f t="shared" si="14"/>
        <v>0</v>
      </c>
      <c r="AQ47" s="9">
        <f t="shared" si="15"/>
        <v>0</v>
      </c>
      <c r="AR47" s="8">
        <f t="shared" si="16"/>
        <v>56</v>
      </c>
      <c r="AS47" s="8">
        <f t="shared" si="17"/>
        <v>-56</v>
      </c>
      <c r="AU47" s="10">
        <f t="shared" si="18"/>
        <v>0</v>
      </c>
      <c r="AV47" s="10">
        <f t="shared" si="19"/>
        <v>0</v>
      </c>
      <c r="AW47" s="10">
        <f t="shared" si="20"/>
        <v>0</v>
      </c>
      <c r="AX47" s="10">
        <f t="shared" si="21"/>
        <v>0</v>
      </c>
      <c r="AY47" s="10">
        <f t="shared" si="22"/>
        <v>0</v>
      </c>
      <c r="AZ47" s="10">
        <f t="shared" si="23"/>
        <v>0</v>
      </c>
      <c r="BA47" s="11">
        <f t="shared" si="24"/>
        <v>0</v>
      </c>
    </row>
    <row r="48" spans="1:53" x14ac:dyDescent="0.25">
      <c r="A48" s="8" t="s">
        <v>107</v>
      </c>
      <c r="B48" s="68" t="s">
        <v>110</v>
      </c>
      <c r="C48" s="8">
        <v>25</v>
      </c>
      <c r="D48" s="69" t="s">
        <v>121</v>
      </c>
      <c r="E48" s="4">
        <v>0.34375</v>
      </c>
      <c r="F48" s="4">
        <v>0.72916666666666663</v>
      </c>
      <c r="G48" s="5">
        <f>140*2</f>
        <v>280</v>
      </c>
      <c r="H48" s="5">
        <v>0</v>
      </c>
      <c r="I48" s="5">
        <v>6</v>
      </c>
      <c r="J48" s="32">
        <v>3</v>
      </c>
      <c r="K48" s="63"/>
      <c r="L48" s="6">
        <f t="shared" si="25"/>
        <v>0</v>
      </c>
      <c r="M48" s="6">
        <f t="shared" si="26"/>
        <v>0</v>
      </c>
      <c r="N48" s="63"/>
      <c r="O48" s="6">
        <f t="shared" si="0"/>
        <v>0</v>
      </c>
      <c r="P48" s="6">
        <f t="shared" si="27"/>
        <v>0</v>
      </c>
      <c r="Q48" s="63"/>
      <c r="R48" s="6">
        <f t="shared" si="1"/>
        <v>0</v>
      </c>
      <c r="S48" s="6">
        <f t="shared" si="28"/>
        <v>0</v>
      </c>
      <c r="T48" s="63"/>
      <c r="U48" s="6">
        <f t="shared" si="2"/>
        <v>0</v>
      </c>
      <c r="V48" s="6">
        <f t="shared" si="29"/>
        <v>0</v>
      </c>
      <c r="W48" s="63"/>
      <c r="X48" s="6">
        <f t="shared" si="30"/>
        <v>0</v>
      </c>
      <c r="Y48" s="6">
        <f t="shared" si="31"/>
        <v>0</v>
      </c>
      <c r="Z48" s="63"/>
      <c r="AA48" s="6">
        <f t="shared" si="58"/>
        <v>0</v>
      </c>
      <c r="AB48" s="6">
        <f t="shared" si="34"/>
        <v>0</v>
      </c>
      <c r="AC48" s="6">
        <f t="shared" si="4"/>
        <v>0</v>
      </c>
      <c r="AD48" s="38">
        <f t="shared" si="32"/>
        <v>0</v>
      </c>
      <c r="AE48" s="6">
        <f t="shared" si="5"/>
        <v>0</v>
      </c>
      <c r="AF48" s="34">
        <f t="shared" si="33"/>
        <v>0</v>
      </c>
      <c r="AG48" s="7">
        <f t="shared" si="6"/>
        <v>0</v>
      </c>
      <c r="AH48" s="6">
        <f t="shared" si="7"/>
        <v>0</v>
      </c>
      <c r="AI48" s="6">
        <f t="shared" si="8"/>
        <v>0</v>
      </c>
      <c r="AK48" s="8">
        <f t="shared" si="9"/>
        <v>0</v>
      </c>
      <c r="AL48" s="8">
        <f t="shared" si="10"/>
        <v>0</v>
      </c>
      <c r="AM48" s="8">
        <f t="shared" si="11"/>
        <v>0</v>
      </c>
      <c r="AN48" s="8">
        <f t="shared" si="12"/>
        <v>0</v>
      </c>
      <c r="AO48" s="8">
        <f t="shared" si="13"/>
        <v>0</v>
      </c>
      <c r="AP48" s="8">
        <f t="shared" si="14"/>
        <v>0</v>
      </c>
      <c r="AQ48" s="9">
        <f t="shared" si="15"/>
        <v>0</v>
      </c>
      <c r="AR48" s="8">
        <f t="shared" si="16"/>
        <v>25</v>
      </c>
      <c r="AS48" s="8">
        <f t="shared" si="17"/>
        <v>-25</v>
      </c>
      <c r="AU48" s="10">
        <f t="shared" si="18"/>
        <v>0</v>
      </c>
      <c r="AV48" s="10">
        <f t="shared" si="19"/>
        <v>0</v>
      </c>
      <c r="AW48" s="10">
        <f t="shared" si="20"/>
        <v>0</v>
      </c>
      <c r="AX48" s="10">
        <f t="shared" si="21"/>
        <v>0</v>
      </c>
      <c r="AY48" s="10">
        <f t="shared" si="22"/>
        <v>0</v>
      </c>
      <c r="AZ48" s="10">
        <f t="shared" si="23"/>
        <v>0</v>
      </c>
      <c r="BA48" s="11">
        <f t="shared" si="24"/>
        <v>0</v>
      </c>
    </row>
    <row r="49" spans="1:53" x14ac:dyDescent="0.25">
      <c r="A49" s="8" t="s">
        <v>106</v>
      </c>
      <c r="B49" s="68" t="s">
        <v>110</v>
      </c>
      <c r="C49" s="8">
        <v>37</v>
      </c>
      <c r="D49" s="69" t="s">
        <v>122</v>
      </c>
      <c r="E49" s="4">
        <v>0.5</v>
      </c>
      <c r="F49" s="4">
        <v>0.66666666666666663</v>
      </c>
      <c r="G49" s="5">
        <v>50</v>
      </c>
      <c r="H49" s="5">
        <v>0</v>
      </c>
      <c r="I49" s="5">
        <v>3.5</v>
      </c>
      <c r="J49" s="32">
        <v>0.5</v>
      </c>
      <c r="K49" s="63"/>
      <c r="L49" s="6">
        <f t="shared" si="25"/>
        <v>0</v>
      </c>
      <c r="M49" s="6">
        <f t="shared" si="26"/>
        <v>0</v>
      </c>
      <c r="N49" s="63"/>
      <c r="O49" s="6">
        <f t="shared" si="0"/>
        <v>0</v>
      </c>
      <c r="P49" s="6">
        <f t="shared" si="27"/>
        <v>0</v>
      </c>
      <c r="Q49" s="63"/>
      <c r="R49" s="6">
        <f t="shared" si="1"/>
        <v>0</v>
      </c>
      <c r="S49" s="6">
        <f t="shared" si="28"/>
        <v>0</v>
      </c>
      <c r="T49" s="63"/>
      <c r="U49" s="6">
        <f t="shared" si="2"/>
        <v>0</v>
      </c>
      <c r="V49" s="6">
        <f t="shared" si="29"/>
        <v>0</v>
      </c>
      <c r="W49" s="63"/>
      <c r="X49" s="6">
        <f t="shared" si="30"/>
        <v>0</v>
      </c>
      <c r="Y49" s="6">
        <f t="shared" si="31"/>
        <v>0</v>
      </c>
      <c r="Z49" s="63"/>
      <c r="AA49" s="6">
        <f t="shared" si="58"/>
        <v>0</v>
      </c>
      <c r="AB49" s="6">
        <f t="shared" si="34"/>
        <v>0</v>
      </c>
      <c r="AC49" s="6">
        <f t="shared" si="4"/>
        <v>0</v>
      </c>
      <c r="AD49" s="38">
        <f t="shared" si="32"/>
        <v>0</v>
      </c>
      <c r="AE49" s="6">
        <f t="shared" si="5"/>
        <v>0</v>
      </c>
      <c r="AF49" s="34">
        <f t="shared" si="33"/>
        <v>0</v>
      </c>
      <c r="AG49" s="7">
        <f t="shared" si="6"/>
        <v>0</v>
      </c>
      <c r="AH49" s="6">
        <f t="shared" si="7"/>
        <v>0</v>
      </c>
      <c r="AI49" s="6">
        <f t="shared" si="8"/>
        <v>0</v>
      </c>
      <c r="AK49" s="8">
        <f t="shared" si="9"/>
        <v>0</v>
      </c>
      <c r="AL49" s="8">
        <f t="shared" si="10"/>
        <v>0</v>
      </c>
      <c r="AM49" s="8">
        <f t="shared" si="11"/>
        <v>0</v>
      </c>
      <c r="AN49" s="8">
        <f t="shared" si="12"/>
        <v>0</v>
      </c>
      <c r="AO49" s="8">
        <f t="shared" si="13"/>
        <v>0</v>
      </c>
      <c r="AP49" s="8">
        <f t="shared" si="14"/>
        <v>0</v>
      </c>
      <c r="AQ49" s="9">
        <f t="shared" si="15"/>
        <v>0</v>
      </c>
      <c r="AR49" s="8">
        <f t="shared" si="16"/>
        <v>37</v>
      </c>
      <c r="AS49" s="8">
        <f t="shared" si="17"/>
        <v>-37</v>
      </c>
      <c r="AU49" s="10">
        <f t="shared" si="18"/>
        <v>0</v>
      </c>
      <c r="AV49" s="10">
        <f t="shared" si="19"/>
        <v>0</v>
      </c>
      <c r="AW49" s="10">
        <f t="shared" si="20"/>
        <v>0</v>
      </c>
      <c r="AX49" s="10">
        <f t="shared" si="21"/>
        <v>0</v>
      </c>
      <c r="AY49" s="10">
        <f t="shared" si="22"/>
        <v>0</v>
      </c>
      <c r="AZ49" s="10">
        <f t="shared" si="23"/>
        <v>0</v>
      </c>
      <c r="BA49" s="11">
        <f t="shared" si="24"/>
        <v>0</v>
      </c>
    </row>
    <row r="50" spans="1:53" x14ac:dyDescent="0.25">
      <c r="A50" s="8" t="s">
        <v>92</v>
      </c>
      <c r="B50" s="68" t="s">
        <v>110</v>
      </c>
      <c r="C50" s="8">
        <v>29</v>
      </c>
      <c r="D50" s="69" t="s">
        <v>123</v>
      </c>
      <c r="E50" s="4">
        <v>0.34375</v>
      </c>
      <c r="F50" s="4">
        <v>0.72916666666666663</v>
      </c>
      <c r="G50" s="5">
        <f>160*2</f>
        <v>320</v>
      </c>
      <c r="H50" s="5">
        <v>0</v>
      </c>
      <c r="I50" s="5">
        <v>4</v>
      </c>
      <c r="J50" s="32">
        <v>4</v>
      </c>
      <c r="K50" s="63"/>
      <c r="L50" s="6">
        <f t="shared" si="25"/>
        <v>0</v>
      </c>
      <c r="M50" s="6">
        <f t="shared" si="26"/>
        <v>0</v>
      </c>
      <c r="N50" s="63"/>
      <c r="O50" s="6">
        <f t="shared" si="0"/>
        <v>0</v>
      </c>
      <c r="P50" s="6">
        <f t="shared" si="27"/>
        <v>0</v>
      </c>
      <c r="Q50" s="63"/>
      <c r="R50" s="6">
        <f t="shared" si="1"/>
        <v>0</v>
      </c>
      <c r="S50" s="6">
        <f t="shared" si="28"/>
        <v>0</v>
      </c>
      <c r="T50" s="63"/>
      <c r="U50" s="6">
        <f t="shared" si="2"/>
        <v>0</v>
      </c>
      <c r="V50" s="6">
        <f t="shared" si="29"/>
        <v>0</v>
      </c>
      <c r="W50" s="63"/>
      <c r="X50" s="6">
        <f t="shared" si="30"/>
        <v>0</v>
      </c>
      <c r="Y50" s="6">
        <f t="shared" si="31"/>
        <v>0</v>
      </c>
      <c r="Z50" s="63"/>
      <c r="AA50" s="6">
        <f t="shared" si="58"/>
        <v>0</v>
      </c>
      <c r="AB50" s="6">
        <f t="shared" si="34"/>
        <v>0</v>
      </c>
      <c r="AC50" s="6">
        <f t="shared" si="4"/>
        <v>0</v>
      </c>
      <c r="AD50" s="38">
        <f t="shared" si="32"/>
        <v>0</v>
      </c>
      <c r="AE50" s="6">
        <f t="shared" si="5"/>
        <v>0</v>
      </c>
      <c r="AF50" s="34">
        <f t="shared" si="33"/>
        <v>0</v>
      </c>
      <c r="AG50" s="7">
        <f t="shared" si="6"/>
        <v>0</v>
      </c>
      <c r="AH50" s="6">
        <f t="shared" si="7"/>
        <v>0</v>
      </c>
      <c r="AI50" s="6">
        <f t="shared" si="8"/>
        <v>0</v>
      </c>
      <c r="AK50" s="8">
        <f t="shared" si="9"/>
        <v>0</v>
      </c>
      <c r="AL50" s="8">
        <f t="shared" si="10"/>
        <v>0</v>
      </c>
      <c r="AM50" s="8">
        <f t="shared" si="11"/>
        <v>0</v>
      </c>
      <c r="AN50" s="8">
        <f t="shared" si="12"/>
        <v>0</v>
      </c>
      <c r="AO50" s="8">
        <f t="shared" si="13"/>
        <v>0</v>
      </c>
      <c r="AP50" s="8">
        <f t="shared" si="14"/>
        <v>0</v>
      </c>
      <c r="AQ50" s="9">
        <f t="shared" si="15"/>
        <v>0</v>
      </c>
      <c r="AR50" s="8">
        <f t="shared" si="16"/>
        <v>29</v>
      </c>
      <c r="AS50" s="8">
        <f t="shared" si="17"/>
        <v>-29</v>
      </c>
      <c r="AU50" s="10">
        <f t="shared" si="18"/>
        <v>0</v>
      </c>
      <c r="AV50" s="10">
        <f t="shared" si="19"/>
        <v>0</v>
      </c>
      <c r="AW50" s="10">
        <f t="shared" si="20"/>
        <v>0</v>
      </c>
      <c r="AX50" s="10">
        <f t="shared" si="21"/>
        <v>0</v>
      </c>
      <c r="AY50" s="10">
        <f t="shared" si="22"/>
        <v>0</v>
      </c>
      <c r="AZ50" s="10">
        <f t="shared" si="23"/>
        <v>0</v>
      </c>
      <c r="BA50" s="11">
        <f t="shared" si="24"/>
        <v>0</v>
      </c>
    </row>
    <row r="51" spans="1:53" x14ac:dyDescent="0.25">
      <c r="A51" s="33" t="s">
        <v>47</v>
      </c>
      <c r="B51" s="33"/>
      <c r="C51" s="31"/>
      <c r="D51" s="33"/>
      <c r="E51" s="33"/>
      <c r="F51" s="33"/>
      <c r="G51" s="33"/>
      <c r="H51" s="33"/>
      <c r="I51" s="33"/>
      <c r="J51" s="33"/>
      <c r="K51" s="35"/>
      <c r="L51" s="35">
        <f>SUM(L15:L50)</f>
        <v>0</v>
      </c>
      <c r="M51" s="35">
        <f>SUM(M15:M50)</f>
        <v>0</v>
      </c>
      <c r="N51" s="28"/>
      <c r="O51" s="35">
        <f>SUM(O15:O50)</f>
        <v>0</v>
      </c>
      <c r="P51" s="35">
        <f>SUM(P15:P50)</f>
        <v>0</v>
      </c>
      <c r="Q51" s="28"/>
      <c r="R51" s="35">
        <f>SUM(R15:R50)</f>
        <v>0</v>
      </c>
      <c r="S51" s="35">
        <f>SUM(S15:S50)</f>
        <v>0</v>
      </c>
      <c r="T51" s="35"/>
      <c r="U51" s="35">
        <f>SUM(U15:U50)</f>
        <v>0</v>
      </c>
      <c r="V51" s="35">
        <f>SUM(V15:V50)</f>
        <v>0</v>
      </c>
      <c r="W51" s="35"/>
      <c r="X51" s="35">
        <f>SUM(X15:X50)</f>
        <v>0</v>
      </c>
      <c r="Y51" s="35">
        <f>SUM(Y15:Y50)</f>
        <v>0</v>
      </c>
      <c r="Z51" s="35"/>
      <c r="AA51" s="35">
        <f>SUM(AA15:AA50)</f>
        <v>0</v>
      </c>
      <c r="AB51" s="35">
        <f>SUM(AB15:AB50)</f>
        <v>0</v>
      </c>
      <c r="AC51" s="35">
        <f>SUM(AC15:AC50)</f>
        <v>0</v>
      </c>
      <c r="AD51" s="35"/>
      <c r="AE51" s="35"/>
      <c r="AF51" s="35"/>
      <c r="AG51" s="35">
        <f>SUM(AG15:AG50)</f>
        <v>0</v>
      </c>
      <c r="AH51" s="35"/>
      <c r="AI51" s="35">
        <f>SUM(AI15:AI50)</f>
        <v>0</v>
      </c>
    </row>
    <row r="52" spans="1:53" x14ac:dyDescent="0.25">
      <c r="M52" s="12"/>
      <c r="N52" s="12"/>
      <c r="O52" s="12"/>
      <c r="P52" s="13"/>
      <c r="Q52" s="12"/>
      <c r="R52" s="12"/>
      <c r="S52" s="13"/>
      <c r="T52" s="12"/>
      <c r="U52" s="12"/>
      <c r="V52" s="12"/>
      <c r="W52" s="12"/>
      <c r="X52" s="12"/>
      <c r="Y52" s="12"/>
      <c r="Z52" s="12"/>
      <c r="AA52" s="12"/>
      <c r="AB52" s="12"/>
      <c r="AC52" s="12"/>
      <c r="AD52" s="12"/>
      <c r="AE52" s="12"/>
    </row>
    <row r="53" spans="1:53" x14ac:dyDescent="0.25">
      <c r="M53" s="12"/>
      <c r="N53" s="12"/>
      <c r="O53" s="12"/>
      <c r="P53" s="13"/>
      <c r="Q53" s="12"/>
      <c r="R53" s="12"/>
      <c r="S53" s="13"/>
      <c r="T53" s="12"/>
      <c r="U53" s="12"/>
      <c r="V53" s="12"/>
      <c r="W53" s="12"/>
      <c r="X53" s="12"/>
      <c r="Y53" s="12"/>
      <c r="Z53" s="12"/>
      <c r="AA53" s="12"/>
      <c r="AB53" s="12"/>
      <c r="AC53" s="12"/>
      <c r="AD53" s="12"/>
      <c r="AE53" s="12"/>
    </row>
    <row r="54" spans="1:53" ht="27.75" customHeight="1" x14ac:dyDescent="0.25">
      <c r="A54" s="86" t="s">
        <v>55</v>
      </c>
      <c r="B54" s="87"/>
      <c r="C54" s="87"/>
      <c r="D54" s="87"/>
      <c r="E54" s="87"/>
      <c r="F54" s="87"/>
      <c r="G54" s="87"/>
      <c r="H54" s="87"/>
      <c r="I54" s="87"/>
      <c r="J54" s="88"/>
      <c r="AK54" s="93" t="s">
        <v>18</v>
      </c>
      <c r="AL54" s="93"/>
      <c r="AM54" s="93"/>
      <c r="AN54" s="93"/>
      <c r="AO54" s="93"/>
      <c r="AP54" s="93"/>
      <c r="AQ54" s="93"/>
      <c r="AR54" s="93"/>
      <c r="AS54" s="93"/>
      <c r="AU54" s="91" t="s">
        <v>19</v>
      </c>
      <c r="AV54" s="91"/>
      <c r="AW54" s="91"/>
      <c r="AX54" s="91"/>
      <c r="AY54" s="91"/>
      <c r="AZ54" s="91"/>
      <c r="BA54" s="91"/>
    </row>
    <row r="55" spans="1:53" ht="61.5" customHeight="1" x14ac:dyDescent="0.25">
      <c r="A55" s="29" t="s">
        <v>20</v>
      </c>
      <c r="B55" s="30" t="s">
        <v>21</v>
      </c>
      <c r="C55" s="30" t="s">
        <v>22</v>
      </c>
      <c r="D55" s="31" t="s">
        <v>23</v>
      </c>
      <c r="E55" s="30" t="s">
        <v>24</v>
      </c>
      <c r="F55" s="30" t="s">
        <v>25</v>
      </c>
      <c r="G55" s="30" t="s">
        <v>26</v>
      </c>
      <c r="H55" s="30" t="s">
        <v>58</v>
      </c>
      <c r="I55" s="30" t="s">
        <v>56</v>
      </c>
      <c r="J55" s="30" t="s">
        <v>51</v>
      </c>
      <c r="K55" s="30" t="s">
        <v>27</v>
      </c>
      <c r="L55" s="30" t="s">
        <v>28</v>
      </c>
      <c r="M55" s="31" t="s">
        <v>29</v>
      </c>
      <c r="N55" s="30" t="s">
        <v>30</v>
      </c>
      <c r="O55" s="31" t="s">
        <v>28</v>
      </c>
      <c r="P55" s="30" t="s">
        <v>29</v>
      </c>
      <c r="Q55" s="30" t="s">
        <v>31</v>
      </c>
      <c r="R55" s="31" t="s">
        <v>28</v>
      </c>
      <c r="S55" s="31" t="s">
        <v>29</v>
      </c>
      <c r="T55" s="30" t="s">
        <v>32</v>
      </c>
      <c r="U55" s="31" t="s">
        <v>28</v>
      </c>
      <c r="V55" s="31" t="s">
        <v>29</v>
      </c>
      <c r="W55" s="30" t="s">
        <v>33</v>
      </c>
      <c r="X55" s="31" t="s">
        <v>28</v>
      </c>
      <c r="Y55" s="31" t="s">
        <v>29</v>
      </c>
      <c r="Z55" s="30" t="s">
        <v>84</v>
      </c>
      <c r="AA55" s="31" t="s">
        <v>28</v>
      </c>
      <c r="AB55" s="31" t="s">
        <v>29</v>
      </c>
      <c r="AC55" s="30" t="s">
        <v>34</v>
      </c>
      <c r="AD55" s="30" t="s">
        <v>59</v>
      </c>
      <c r="AE55" s="30" t="s">
        <v>60</v>
      </c>
      <c r="AF55" s="30" t="s">
        <v>52</v>
      </c>
      <c r="AG55" s="30" t="s">
        <v>35</v>
      </c>
      <c r="AH55" s="30" t="s">
        <v>36</v>
      </c>
      <c r="AI55" s="30" t="s">
        <v>61</v>
      </c>
      <c r="AK55" s="30" t="s">
        <v>38</v>
      </c>
      <c r="AL55" s="30" t="s">
        <v>39</v>
      </c>
      <c r="AM55" s="30" t="s">
        <v>40</v>
      </c>
      <c r="AN55" s="30" t="s">
        <v>41</v>
      </c>
      <c r="AO55" s="30" t="s">
        <v>42</v>
      </c>
      <c r="AP55" s="30" t="s">
        <v>87</v>
      </c>
      <c r="AQ55" s="30" t="s">
        <v>43</v>
      </c>
      <c r="AR55" s="30" t="s">
        <v>44</v>
      </c>
      <c r="AS55" s="30" t="s">
        <v>45</v>
      </c>
      <c r="AU55" s="30" t="s">
        <v>38</v>
      </c>
      <c r="AV55" s="30" t="s">
        <v>39</v>
      </c>
      <c r="AW55" s="30" t="s">
        <v>40</v>
      </c>
      <c r="AX55" s="30" t="s">
        <v>41</v>
      </c>
      <c r="AY55" s="30" t="s">
        <v>42</v>
      </c>
      <c r="AZ55" s="30" t="s">
        <v>86</v>
      </c>
      <c r="BA55" s="30" t="s">
        <v>46</v>
      </c>
    </row>
    <row r="56" spans="1:53" x14ac:dyDescent="0.25">
      <c r="A56" s="2" t="s">
        <v>129</v>
      </c>
      <c r="B56" s="2" t="s">
        <v>110</v>
      </c>
      <c r="C56" s="3">
        <v>28</v>
      </c>
      <c r="D56" s="67" t="s">
        <v>118</v>
      </c>
      <c r="E56" s="4">
        <v>0.29166666666666669</v>
      </c>
      <c r="F56" s="4">
        <v>0.8125</v>
      </c>
      <c r="G56" s="5">
        <v>2200</v>
      </c>
      <c r="H56" s="5">
        <v>5</v>
      </c>
      <c r="I56" s="5">
        <v>40</v>
      </c>
      <c r="J56" s="32">
        <v>28</v>
      </c>
      <c r="K56" s="63"/>
      <c r="L56" s="6">
        <f t="shared" ref="L56" si="59">$C$6*G56*K56</f>
        <v>0</v>
      </c>
      <c r="M56" s="6">
        <f t="shared" ref="M56:M57" si="60">$I$6*J56*K56</f>
        <v>0</v>
      </c>
      <c r="N56" s="63"/>
      <c r="O56" s="6">
        <f t="shared" ref="O56:O57" si="61">$C$7*G56*N56</f>
        <v>0</v>
      </c>
      <c r="P56" s="6">
        <f t="shared" ref="P56:P57" si="62">$I$6*J56*N56</f>
        <v>0</v>
      </c>
      <c r="Q56" s="63"/>
      <c r="R56" s="6">
        <f t="shared" ref="R56:R57" si="63">$C$8*G56*Q56</f>
        <v>0</v>
      </c>
      <c r="S56" s="6">
        <f t="shared" ref="S56:S57" si="64">$I$6*J56*Q56</f>
        <v>0</v>
      </c>
      <c r="T56" s="63"/>
      <c r="U56" s="6">
        <f t="shared" ref="U56:U57" si="65">$C$9*G56*T56</f>
        <v>0</v>
      </c>
      <c r="V56" s="6">
        <f t="shared" ref="V56:V57" si="66">$I$6*J56*T56</f>
        <v>0</v>
      </c>
      <c r="W56" s="63"/>
      <c r="X56" s="6">
        <f t="shared" ref="X56:X57" si="67">$C$10*G56*W56</f>
        <v>0</v>
      </c>
      <c r="Y56" s="6">
        <f t="shared" ref="Y56:Y57" si="68">$I$6*J56*W56</f>
        <v>0</v>
      </c>
      <c r="Z56" s="63"/>
      <c r="AA56" s="6">
        <f t="shared" ref="AA56:AA57" si="69">$C$10*J56*Z56</f>
        <v>0</v>
      </c>
      <c r="AB56" s="6">
        <f t="shared" ref="AB56:AB57" si="70">$I$6*M56*Z56</f>
        <v>0</v>
      </c>
      <c r="AC56" s="6">
        <f>L56+M56+O56+P56+R56+S56+U56+V56+X56+Y56+AA56+AB56</f>
        <v>0</v>
      </c>
      <c r="AD56" s="38">
        <f>(I56*$K$6*K56)+(I56*$K$7*N56)+(I56*$K$8*Q56)+(I56*$K$9*T56)+(I56*$K$10*W56)+(I56*$K$11*Z56)</f>
        <v>0</v>
      </c>
      <c r="AE56" s="6">
        <f t="shared" ref="AE56:AE57" si="71">AC56+AD56</f>
        <v>0</v>
      </c>
      <c r="AF56" s="34">
        <f t="shared" ref="AF56" si="72">IFERROR(VLOOKUP(D56,$M$6:$N$11,2,FALSE),VLOOKUP(D56,$P$6:$Q$11,2,FALSE))</f>
        <v>0</v>
      </c>
      <c r="AG56" s="7">
        <f t="shared" ref="AG56:AG57" si="73">AE56*(100%-AF56)</f>
        <v>0</v>
      </c>
      <c r="AH56" s="6">
        <f>BA56</f>
        <v>0</v>
      </c>
      <c r="AI56" s="6">
        <f>MAX(AG56:AH56)</f>
        <v>0</v>
      </c>
      <c r="AK56" s="8">
        <f t="shared" ref="AK56:AK57" si="74">K56*20</f>
        <v>0</v>
      </c>
      <c r="AL56" s="8">
        <f t="shared" ref="AL56:AL57" si="75">N56*50</f>
        <v>0</v>
      </c>
      <c r="AM56" s="8">
        <f t="shared" ref="AM56:AM57" si="76">Q56*60</f>
        <v>0</v>
      </c>
      <c r="AN56" s="8">
        <f t="shared" ref="AN56:AN57" si="77">T56*70</f>
        <v>0</v>
      </c>
      <c r="AO56" s="8">
        <f t="shared" ref="AO56:AO57" si="78">W56*92</f>
        <v>0</v>
      </c>
      <c r="AP56" s="8">
        <f>Z56*$B$11</f>
        <v>0</v>
      </c>
      <c r="AQ56" s="9">
        <f>SUM(AK56:AP56)</f>
        <v>0</v>
      </c>
      <c r="AR56" s="8">
        <f t="shared" ref="AR56:AR57" si="79">C56</f>
        <v>28</v>
      </c>
      <c r="AS56" s="8">
        <f>AQ56-AR56</f>
        <v>-28</v>
      </c>
      <c r="AU56" s="10">
        <f t="shared" ref="AU56:AU57" si="80">K56*$F$6</f>
        <v>0</v>
      </c>
      <c r="AV56" s="10">
        <f t="shared" ref="AV56:AV57" si="81">N56*$F$7</f>
        <v>0</v>
      </c>
      <c r="AW56" s="10">
        <f t="shared" ref="AW56:AW57" si="82">Q56*$F$8</f>
        <v>0</v>
      </c>
      <c r="AX56" s="10">
        <f t="shared" ref="AX56:AX57" si="83">T56*$F$9</f>
        <v>0</v>
      </c>
      <c r="AY56" s="10">
        <f t="shared" ref="AY56:AY57" si="84">W56*$F$10</f>
        <v>0</v>
      </c>
      <c r="AZ56" s="10">
        <f t="shared" ref="AZ56:AZ57" si="85">Z56*$F$11</f>
        <v>0</v>
      </c>
      <c r="BA56" s="11">
        <f>SUM(AU56:AZ56)</f>
        <v>0</v>
      </c>
    </row>
    <row r="57" spans="1:53" x14ac:dyDescent="0.25">
      <c r="A57" s="2" t="s">
        <v>128</v>
      </c>
      <c r="B57" s="2" t="s">
        <v>110</v>
      </c>
      <c r="C57" s="3">
        <v>50</v>
      </c>
      <c r="D57" s="67" t="s">
        <v>121</v>
      </c>
      <c r="E57" s="4">
        <v>0.27083333333333331</v>
      </c>
      <c r="F57" s="4">
        <v>0.75</v>
      </c>
      <c r="G57" s="5">
        <v>1140</v>
      </c>
      <c r="H57" s="5">
        <v>6</v>
      </c>
      <c r="I57" s="5">
        <v>60</v>
      </c>
      <c r="J57" s="32">
        <v>16</v>
      </c>
      <c r="K57" s="63"/>
      <c r="L57" s="6">
        <f>$C$6*G57*K57</f>
        <v>0</v>
      </c>
      <c r="M57" s="6">
        <f t="shared" si="60"/>
        <v>0</v>
      </c>
      <c r="N57" s="63"/>
      <c r="O57" s="6">
        <f t="shared" si="61"/>
        <v>0</v>
      </c>
      <c r="P57" s="6">
        <f t="shared" si="62"/>
        <v>0</v>
      </c>
      <c r="Q57" s="63"/>
      <c r="R57" s="6">
        <f t="shared" si="63"/>
        <v>0</v>
      </c>
      <c r="S57" s="6">
        <f t="shared" si="64"/>
        <v>0</v>
      </c>
      <c r="T57" s="63"/>
      <c r="U57" s="6">
        <f t="shared" si="65"/>
        <v>0</v>
      </c>
      <c r="V57" s="6">
        <f t="shared" si="66"/>
        <v>0</v>
      </c>
      <c r="W57" s="63"/>
      <c r="X57" s="6">
        <f t="shared" si="67"/>
        <v>0</v>
      </c>
      <c r="Y57" s="6">
        <f t="shared" si="68"/>
        <v>0</v>
      </c>
      <c r="Z57" s="63"/>
      <c r="AA57" s="6">
        <f t="shared" si="69"/>
        <v>0</v>
      </c>
      <c r="AB57" s="6">
        <f t="shared" si="70"/>
        <v>0</v>
      </c>
      <c r="AC57" s="6">
        <f t="shared" ref="AC57" si="86">L57+M57+O57+P57+R57+S57+U57+V57+X57+Y57+AA57+AB57</f>
        <v>0</v>
      </c>
      <c r="AD57" s="38">
        <f t="shared" ref="AD57" si="87">(I57*$K$6*K57)+(I57*$K$7*N57)+(I57*$K$8*Q57)+(I57*$K$9*T57)+(I57*$K$10*W57)+(I57*$K$11*Z57)</f>
        <v>0</v>
      </c>
      <c r="AE57" s="6">
        <f t="shared" si="71"/>
        <v>0</v>
      </c>
      <c r="AF57" s="34">
        <f t="shared" ref="AF57" si="88">IFERROR(VLOOKUP(D57,$M$6:$N$10,2,FALSE),VLOOKUP(D57,$P$6:$Q$10,2,FALSE))</f>
        <v>0</v>
      </c>
      <c r="AG57" s="7">
        <f t="shared" si="73"/>
        <v>0</v>
      </c>
      <c r="AH57" s="6">
        <f t="shared" ref="AH57" si="89">BA57</f>
        <v>0</v>
      </c>
      <c r="AI57" s="6">
        <f t="shared" ref="AI57" si="90">MAX(AG57:AH57)</f>
        <v>0</v>
      </c>
      <c r="AK57" s="8">
        <f t="shared" si="74"/>
        <v>0</v>
      </c>
      <c r="AL57" s="8">
        <f t="shared" si="75"/>
        <v>0</v>
      </c>
      <c r="AM57" s="8">
        <f t="shared" si="76"/>
        <v>0</v>
      </c>
      <c r="AN57" s="8">
        <f t="shared" si="77"/>
        <v>0</v>
      </c>
      <c r="AO57" s="8">
        <f t="shared" si="78"/>
        <v>0</v>
      </c>
      <c r="AP57" s="8">
        <f t="shared" ref="AP57" si="91">Z57*$B$11</f>
        <v>0</v>
      </c>
      <c r="AQ57" s="9">
        <f t="shared" ref="AQ57" si="92">SUM(AK57:AP57)</f>
        <v>0</v>
      </c>
      <c r="AR57" s="8">
        <f t="shared" si="79"/>
        <v>50</v>
      </c>
      <c r="AS57" s="8">
        <f t="shared" ref="AS57" si="93">AQ57-AR57</f>
        <v>-50</v>
      </c>
      <c r="AU57" s="10">
        <f t="shared" si="80"/>
        <v>0</v>
      </c>
      <c r="AV57" s="10">
        <f t="shared" si="81"/>
        <v>0</v>
      </c>
      <c r="AW57" s="10">
        <f t="shared" si="82"/>
        <v>0</v>
      </c>
      <c r="AX57" s="10">
        <f t="shared" si="83"/>
        <v>0</v>
      </c>
      <c r="AY57" s="10">
        <f t="shared" si="84"/>
        <v>0</v>
      </c>
      <c r="AZ57" s="10">
        <f t="shared" si="85"/>
        <v>0</v>
      </c>
      <c r="BA57" s="11">
        <f t="shared" ref="BA57" si="94">SUM(AU57:AZ57)</f>
        <v>0</v>
      </c>
    </row>
    <row r="58" spans="1:53" x14ac:dyDescent="0.25">
      <c r="A58" s="33" t="s">
        <v>111</v>
      </c>
      <c r="B58" s="33"/>
      <c r="C58" s="31"/>
      <c r="D58" s="33"/>
      <c r="E58" s="33"/>
      <c r="F58" s="33"/>
      <c r="G58" s="33"/>
      <c r="H58" s="33"/>
      <c r="I58" s="33"/>
      <c r="J58" s="33"/>
      <c r="K58" s="35"/>
      <c r="L58" s="35">
        <f>SUM(L56:L57)</f>
        <v>0</v>
      </c>
      <c r="M58" s="35">
        <f>SUM(M56:M57)</f>
        <v>0</v>
      </c>
      <c r="N58" s="28"/>
      <c r="O58" s="35">
        <f>SUM(O56:O57)</f>
        <v>0</v>
      </c>
      <c r="P58" s="35">
        <f>SUM(P56:P57)</f>
        <v>0</v>
      </c>
      <c r="Q58" s="28"/>
      <c r="R58" s="35">
        <f>SUM(R56:R57)</f>
        <v>0</v>
      </c>
      <c r="S58" s="35">
        <f>SUM(S56:S57)</f>
        <v>0</v>
      </c>
      <c r="T58" s="35"/>
      <c r="U58" s="35">
        <f>SUM(U56:U57)</f>
        <v>0</v>
      </c>
      <c r="V58" s="35">
        <f>SUM(V56:V57)</f>
        <v>0</v>
      </c>
      <c r="W58" s="35"/>
      <c r="X58" s="35">
        <f>SUM(X56:X57)</f>
        <v>0</v>
      </c>
      <c r="Y58" s="35">
        <f>SUM(Y56:Y57)</f>
        <v>0</v>
      </c>
      <c r="Z58" s="35"/>
      <c r="AA58" s="35">
        <f>SUM(AA56:AA57)</f>
        <v>0</v>
      </c>
      <c r="AB58" s="35">
        <f>SUM(AB56:AB57)</f>
        <v>0</v>
      </c>
      <c r="AC58" s="35">
        <f>SUM(AC56:AC57)</f>
        <v>0</v>
      </c>
      <c r="AD58" s="35"/>
      <c r="AE58" s="35"/>
      <c r="AF58" s="35"/>
      <c r="AG58" s="35">
        <f>SUM(AG56:AG57)</f>
        <v>0</v>
      </c>
      <c r="AH58" s="35"/>
      <c r="AI58" s="35">
        <f>SUM(AI56:AI57)</f>
        <v>0</v>
      </c>
    </row>
    <row r="59" spans="1:53" x14ac:dyDescent="0.25">
      <c r="M59" s="12"/>
      <c r="N59" s="12"/>
      <c r="O59" s="12"/>
      <c r="P59" s="13"/>
      <c r="Q59" s="12"/>
      <c r="R59" s="12"/>
      <c r="S59" s="13"/>
      <c r="T59" s="12"/>
      <c r="U59" s="12"/>
      <c r="V59" s="12"/>
      <c r="W59" s="12"/>
      <c r="X59" s="12"/>
      <c r="Y59" s="12"/>
      <c r="Z59" s="12"/>
      <c r="AA59" s="12"/>
      <c r="AB59" s="12"/>
      <c r="AC59" s="12"/>
      <c r="AD59" s="12"/>
      <c r="AE59" s="12"/>
    </row>
    <row r="60" spans="1:53" x14ac:dyDescent="0.25">
      <c r="AH60" s="36" t="s">
        <v>132</v>
      </c>
      <c r="AI60" s="65">
        <f>ROUND((AI51+AI58),2)</f>
        <v>0</v>
      </c>
    </row>
    <row r="61" spans="1:53" x14ac:dyDescent="0.25">
      <c r="AH61" s="36"/>
      <c r="AI61" s="66"/>
    </row>
    <row r="62" spans="1:53" x14ac:dyDescent="0.25">
      <c r="C62" s="1"/>
    </row>
    <row r="64" spans="1:53" x14ac:dyDescent="0.25">
      <c r="A64" s="17"/>
    </row>
    <row r="65" spans="1:6" x14ac:dyDescent="0.25">
      <c r="A65" s="17"/>
    </row>
    <row r="66" spans="1:6" x14ac:dyDescent="0.25">
      <c r="A66" s="18" t="s">
        <v>53</v>
      </c>
      <c r="B66" s="92"/>
      <c r="C66" s="92"/>
      <c r="D66" s="92"/>
      <c r="E66" s="92"/>
      <c r="F66" s="92"/>
    </row>
    <row r="67" spans="1:6" ht="77.25" customHeight="1" x14ac:dyDescent="0.25">
      <c r="A67" s="18" t="s">
        <v>48</v>
      </c>
      <c r="B67" s="92"/>
      <c r="C67" s="92"/>
      <c r="D67" s="92"/>
      <c r="E67" s="92"/>
      <c r="F67" s="92"/>
    </row>
    <row r="68" spans="1:6" x14ac:dyDescent="0.25">
      <c r="A68" s="18" t="s">
        <v>49</v>
      </c>
      <c r="B68" s="92"/>
      <c r="C68" s="92"/>
      <c r="D68" s="92"/>
      <c r="E68" s="92"/>
      <c r="F68" s="92"/>
    </row>
    <row r="69" spans="1:6" x14ac:dyDescent="0.25">
      <c r="A69" s="18" t="s">
        <v>50</v>
      </c>
      <c r="B69" s="92"/>
      <c r="C69" s="92"/>
      <c r="D69" s="92"/>
      <c r="E69" s="92"/>
      <c r="F69" s="92"/>
    </row>
  </sheetData>
  <sheetProtection algorithmName="SHA-512" hashValue="Ivg9Y1iWcVSvJPJ092gKT405lDNln0dZLKbdWAqpaYgjBoCzixXfrdpXQxt7VFTCGbdqJNUO4kQkUmY773Lhdg==" saltValue="wN01voCzdFxOmkCC4SdJiw==" spinCount="100000" sheet="1" objects="1" scenarios="1"/>
  <autoFilter ref="A14:BB51" xr:uid="{00000000-0001-0000-0000-000000000000}">
    <sortState xmlns:xlrd2="http://schemas.microsoft.com/office/spreadsheetml/2017/richdata2" ref="A15:BA51">
      <sortCondition ref="D14:D51"/>
    </sortState>
  </autoFilter>
  <mergeCells count="16">
    <mergeCell ref="AU13:BA13"/>
    <mergeCell ref="B68:F68"/>
    <mergeCell ref="B69:F69"/>
    <mergeCell ref="AK13:AS13"/>
    <mergeCell ref="B66:F66"/>
    <mergeCell ref="B67:F67"/>
    <mergeCell ref="A54:J54"/>
    <mergeCell ref="AK54:AS54"/>
    <mergeCell ref="AU54:BA54"/>
    <mergeCell ref="M5:Q5"/>
    <mergeCell ref="A13:J13"/>
    <mergeCell ref="A6:B6"/>
    <mergeCell ref="A7:B7"/>
    <mergeCell ref="A8:B8"/>
    <mergeCell ref="A9:B9"/>
    <mergeCell ref="A10:B10"/>
  </mergeCells>
  <phoneticPr fontId="3" type="noConversion"/>
  <conditionalFormatting sqref="AS15:AS50 AS56:AS57">
    <cfRule type="cellIs" dxfId="0" priority="15" operator="lessThan">
      <formula>0</formula>
    </cfRule>
  </conditionalFormatting>
  <pageMargins left="0.78740157480314965" right="0" top="0.23622047244094491" bottom="0.15748031496062992" header="0.51181102362204722" footer="0.51181102362204722"/>
  <pageSetup paperSize="8" scale="49" orientation="landscape" r:id="rId1"/>
  <headerFooter alignWithMargins="0">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A54BC-199F-4F79-A04A-2113D30FC1E0}">
  <sheetPr>
    <tabColor rgb="FF92D050"/>
  </sheetPr>
  <dimension ref="A1:AH25"/>
  <sheetViews>
    <sheetView topLeftCell="A8" zoomScaleNormal="100" workbookViewId="0">
      <selection activeCell="B15" sqref="B15"/>
    </sheetView>
  </sheetViews>
  <sheetFormatPr defaultColWidth="9.109375" defaultRowHeight="13.2" x14ac:dyDescent="0.25"/>
  <cols>
    <col min="1" max="1" width="39.6640625" style="40" customWidth="1"/>
    <col min="2" max="2" width="104.109375" style="40" customWidth="1"/>
    <col min="3" max="16384" width="9.109375" style="40"/>
  </cols>
  <sheetData>
    <row r="1" spans="1:34" ht="17.399999999999999" x14ac:dyDescent="0.3">
      <c r="A1" s="39" t="s">
        <v>62</v>
      </c>
    </row>
    <row r="3" spans="1:34" x14ac:dyDescent="0.25">
      <c r="C3" s="41"/>
      <c r="X3" s="42"/>
      <c r="Y3" s="42"/>
      <c r="Z3" s="42"/>
      <c r="AA3" s="42"/>
      <c r="AB3" s="42"/>
      <c r="AC3" s="42"/>
      <c r="AD3" s="42"/>
      <c r="AE3" s="42"/>
      <c r="AF3" s="42"/>
    </row>
    <row r="4" spans="1:34" x14ac:dyDescent="0.25">
      <c r="C4" s="41"/>
      <c r="X4" s="42"/>
      <c r="Y4" s="42"/>
      <c r="Z4" s="42"/>
      <c r="AA4" s="42"/>
      <c r="AB4" s="42"/>
      <c r="AC4" s="42"/>
      <c r="AD4" s="42"/>
      <c r="AE4" s="42"/>
      <c r="AF4" s="42"/>
    </row>
    <row r="5" spans="1:34" x14ac:dyDescent="0.25">
      <c r="A5" s="43" t="s">
        <v>63</v>
      </c>
      <c r="C5" s="41"/>
      <c r="X5" s="42"/>
      <c r="Y5" s="42"/>
      <c r="Z5" s="42"/>
      <c r="AA5" s="42"/>
      <c r="AB5" s="42"/>
      <c r="AC5" s="42"/>
      <c r="AD5" s="42"/>
      <c r="AE5" s="42"/>
      <c r="AF5" s="42"/>
    </row>
    <row r="6" spans="1:34" ht="13.8" thickBot="1" x14ac:dyDescent="0.3">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row>
    <row r="7" spans="1:34" ht="91.5" customHeight="1" x14ac:dyDescent="0.25">
      <c r="A7" s="78" t="s">
        <v>80</v>
      </c>
      <c r="B7" s="79"/>
      <c r="C7" s="44"/>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row>
    <row r="8" spans="1:34" ht="42" customHeight="1" thickBot="1" x14ac:dyDescent="0.3">
      <c r="A8" s="81" t="s">
        <v>78</v>
      </c>
      <c r="B8" s="82"/>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row>
    <row r="9" spans="1:34" x14ac:dyDescent="0.25">
      <c r="A9" s="44"/>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row>
    <row r="11" spans="1:34" x14ac:dyDescent="0.25">
      <c r="A11" s="43" t="s">
        <v>64</v>
      </c>
    </row>
    <row r="12" spans="1:34" ht="13.8" thickBot="1" x14ac:dyDescent="0.3"/>
    <row r="13" spans="1:34" ht="13.8" thickBot="1" x14ac:dyDescent="0.3">
      <c r="A13" s="45" t="s">
        <v>65</v>
      </c>
      <c r="B13" s="46" t="s">
        <v>66</v>
      </c>
    </row>
    <row r="14" spans="1:34" ht="66" x14ac:dyDescent="0.25">
      <c r="A14" s="47" t="s">
        <v>75</v>
      </c>
      <c r="B14" s="48" t="s">
        <v>81</v>
      </c>
    </row>
    <row r="15" spans="1:34" ht="158.4" x14ac:dyDescent="0.25">
      <c r="A15" s="49" t="s">
        <v>76</v>
      </c>
      <c r="B15" s="50" t="s">
        <v>137</v>
      </c>
    </row>
    <row r="16" spans="1:34" ht="39.6" x14ac:dyDescent="0.25">
      <c r="A16" s="49" t="s">
        <v>54</v>
      </c>
      <c r="B16" s="50" t="s">
        <v>67</v>
      </c>
      <c r="E16" s="83"/>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row>
    <row r="17" spans="1:2" ht="39.6" x14ac:dyDescent="0.25">
      <c r="A17" s="49" t="s">
        <v>82</v>
      </c>
      <c r="B17" s="50" t="s">
        <v>68</v>
      </c>
    </row>
    <row r="18" spans="1:2" x14ac:dyDescent="0.25">
      <c r="A18" s="51" t="s">
        <v>58</v>
      </c>
      <c r="B18" s="52" t="s">
        <v>69</v>
      </c>
    </row>
    <row r="19" spans="1:2" ht="27" thickBot="1" x14ac:dyDescent="0.3">
      <c r="A19" s="53" t="s">
        <v>2</v>
      </c>
      <c r="B19" s="54" t="s">
        <v>70</v>
      </c>
    </row>
    <row r="22" spans="1:2" x14ac:dyDescent="0.25">
      <c r="A22" s="43" t="s">
        <v>71</v>
      </c>
    </row>
    <row r="23" spans="1:2" ht="13.8" thickBot="1" x14ac:dyDescent="0.3"/>
    <row r="24" spans="1:2" ht="52.8" x14ac:dyDescent="0.25">
      <c r="A24" s="55" t="s">
        <v>72</v>
      </c>
      <c r="B24" s="56" t="s">
        <v>77</v>
      </c>
    </row>
    <row r="25" spans="1:2" ht="40.200000000000003" thickBot="1" x14ac:dyDescent="0.3">
      <c r="A25" s="53" t="s">
        <v>73</v>
      </c>
      <c r="B25" s="57" t="s">
        <v>74</v>
      </c>
    </row>
  </sheetData>
  <mergeCells count="4">
    <mergeCell ref="A7:B7"/>
    <mergeCell ref="D7:AG7"/>
    <mergeCell ref="A8:B8"/>
    <mergeCell ref="E16:AH1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20" ma:contentTypeDescription="Een nieuw document maken." ma:contentTypeScope="" ma:versionID="03d32aeb8d8f4994260c9cc975669829">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4c492a6b26fed8df1f606b2e87903f26"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Props1.xml><?xml version="1.0" encoding="utf-8"?>
<ds:datastoreItem xmlns:ds="http://schemas.openxmlformats.org/officeDocument/2006/customXml" ds:itemID="{C65874FA-081D-48DD-8D59-14FC1BF4D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27E213-DC0A-456D-B03B-C8FE5486BCC8}">
  <ds:schemaRefs>
    <ds:schemaRef ds:uri="http://schemas.microsoft.com/sharepoint/v3/contenttype/forms"/>
  </ds:schemaRefs>
</ds:datastoreItem>
</file>

<file path=customXml/itemProps3.xml><?xml version="1.0" encoding="utf-8"?>
<ds:datastoreItem xmlns:ds="http://schemas.openxmlformats.org/officeDocument/2006/customXml" ds:itemID="{0F0E2EB0-0992-48F9-BEF4-065F194F0E03}">
  <ds:schemaRefs>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8b227c78-4d94-4247-ae4d-ecaf2ca13879"/>
    <ds:schemaRef ds:uri="http://www.w3.org/XML/1998/namespace"/>
    <ds:schemaRef ds:uri="http://purl.org/dc/terms/"/>
    <ds:schemaRef ds:uri="5d807127-6dfe-4777-9fc9-8a2ccfc388c3"/>
    <ds:schemaRef ds:uri="46c995e6-7f53-48aa-a5ad-a9d38912b46a"/>
    <ds:schemaRef ds:uri="4f7a1ba3-2415-40f8-897f-cbc9e8918319"/>
    <ds:schemaRef ds:uri="e7fee12f-7364-4350-a58e-b9a3dabb10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vt:lpstr>
      <vt:lpstr>Toelichting Calculatieblad</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Ramon</dc:creator>
  <cp:keywords/>
  <dc:description/>
  <cp:lastModifiedBy>Yvonne Kemink | Inkada Inkoop &amp; Advies</cp:lastModifiedBy>
  <cp:revision/>
  <dcterms:created xsi:type="dcterms:W3CDTF">2010-01-15T14:53:07Z</dcterms:created>
  <dcterms:modified xsi:type="dcterms:W3CDTF">2026-02-27T08:26:21Z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0x0101006490EC69F93ECE4994C9AC9B12F5FA97</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